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T31" i="3" l="1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<sst xmlns="http://schemas.openxmlformats.org/spreadsheetml/2006/main" count="138" uniqueCount="110">
  <si>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</si>
  <si>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</si>
  <si>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</si>
  <si>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</si>
  <si>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</si>
  <si>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</si>
  <si>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</si>
  <si>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</si>
  <si>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</si>
  <si>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</si>
  <si>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</si>
  <si>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</si>
  <si>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</si>
  <si>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</si>
  <si>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</si>
  <si>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</si>
  <si>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</si>
  <si>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</si>
  <si>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</si>
  <si>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</si>
  <si>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</si>
  <si>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</si>
  <si>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</si>
  <si>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</si>
  <si>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</si>
  <si>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</si>
  <si>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</si>
  <si>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</si>
  <si>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</si>
  <si>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</si>
  <si>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</si>
  <si>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</si>
  <si>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</si>
  <si>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</si>
  <si>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</si>
  <si>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</si>
  <si>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</si>
  <si>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</si>
  <si>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Западная</t>
  </si>
  <si>
    <t xml:space="preserve"> 10 Западная Т 1 ао RS</t>
  </si>
  <si>
    <t xml:space="preserve"> 10 Западная Т 1 ап RS</t>
  </si>
  <si>
    <t xml:space="preserve"> 10 Западная Т 2 ао RS</t>
  </si>
  <si>
    <t xml:space="preserve"> 10 Западная Т 2 ап RS</t>
  </si>
  <si>
    <t xml:space="preserve"> 110 Западная Т 1 (1с.ш.) ао RS</t>
  </si>
  <si>
    <t xml:space="preserve"> 110 Западная Т 1 (1с.ш.) ап RS</t>
  </si>
  <si>
    <t xml:space="preserve"> 110 Западная Т 1 (2с.ш.) ао RS</t>
  </si>
  <si>
    <t xml:space="preserve"> 110 Западная Т 1 (2с.ш.) ап RS</t>
  </si>
  <si>
    <t xml:space="preserve"> 110 Западная Т 2 (1с.ш.) ао RS</t>
  </si>
  <si>
    <t xml:space="preserve"> 110 Западная Т 2 (1с.ш.) ап RS</t>
  </si>
  <si>
    <t xml:space="preserve"> 110 Западная Т 2 (2с.ш.) ао RS</t>
  </si>
  <si>
    <t xml:space="preserve"> 110 Западная Т 2 (2с.ш.) ап RS</t>
  </si>
  <si>
    <t xml:space="preserve"> 110 Западная-Вологда ао RS</t>
  </si>
  <si>
    <t xml:space="preserve"> 110 Западная-Вологда ап RS</t>
  </si>
  <si>
    <t xml:space="preserve"> 110 Западная-Восточная ао RS</t>
  </si>
  <si>
    <t xml:space="preserve"> 110 Западная-Восточная ап RS</t>
  </si>
  <si>
    <t xml:space="preserve"> 110 Западная-Кубенское ао RS</t>
  </si>
  <si>
    <t xml:space="preserve"> 110 Западная-Кубенское ап RS</t>
  </si>
  <si>
    <t xml:space="preserve"> 35 Западная СВ ао RS</t>
  </si>
  <si>
    <t xml:space="preserve"> 35 Западная СВ ап RS</t>
  </si>
  <si>
    <t xml:space="preserve"> 35 Западная Т 1 ао RS</t>
  </si>
  <si>
    <t xml:space="preserve"> 35 Западная Т 1 ап RS</t>
  </si>
  <si>
    <t xml:space="preserve"> 35 Западная Т 2 ао RS</t>
  </si>
  <si>
    <t xml:space="preserve"> 35 Западная Т 2 ап RS</t>
  </si>
  <si>
    <t xml:space="preserve"> 35 Западная-Маега ао RS</t>
  </si>
  <si>
    <t xml:space="preserve"> 35 Западная-Маега ап RS</t>
  </si>
  <si>
    <t xml:space="preserve"> 35 Западная-Северная ао RS</t>
  </si>
  <si>
    <t xml:space="preserve"> 35 Западная-Северная ап RS</t>
  </si>
  <si>
    <t xml:space="preserve"> 6 Западная СВВ ао RS</t>
  </si>
  <si>
    <t xml:space="preserve"> 6 Западная СВВ ап RS</t>
  </si>
  <si>
    <t xml:space="preserve"> 6 Западная Т 1 ао RS</t>
  </si>
  <si>
    <t xml:space="preserve"> 6 Западная Т 1 ап RS</t>
  </si>
  <si>
    <t xml:space="preserve"> 6 Западная Т 2 ао RS</t>
  </si>
  <si>
    <t xml:space="preserve"> 6 Западная Т 2 ап RS</t>
  </si>
  <si>
    <t xml:space="preserve"> 6 Западная-ВМЗ 1 (2 сш яч.14) ао RS</t>
  </si>
  <si>
    <t xml:space="preserve"> 6 Западная-ВМЗ 2 ао RS</t>
  </si>
  <si>
    <t xml:space="preserve"> 6 Западная-ВМЗ 2 ап RS</t>
  </si>
  <si>
    <t xml:space="preserve"> 6 Западная-ВРЗ 1 (1 сш яч.19) ао RS</t>
  </si>
  <si>
    <t xml:space="preserve"> 6 Западная-ВРЗ 2 ао RS</t>
  </si>
  <si>
    <t xml:space="preserve"> 6 Западная-ВРЗ 2 ап RS</t>
  </si>
  <si>
    <t xml:space="preserve"> 6 Западная-ВРЗ 3 (1 сш яч. 33) ао RS</t>
  </si>
  <si>
    <t xml:space="preserve"> 6 Западная-Город 1 (2 сш яч.24) ао RS</t>
  </si>
  <si>
    <t xml:space="preserve"> 6 Западная-Город 2 (1 сш яч.17) ао RS</t>
  </si>
  <si>
    <t xml:space="preserve"> 6 Западная-Грайф 1 (1 сш яч.27) ао RS</t>
  </si>
  <si>
    <t xml:space="preserve"> 6 Западная-Грайф 2 (2 сш яч.6) ао RS</t>
  </si>
  <si>
    <t xml:space="preserve"> 6 Западная-Грайф 2 (2 сш яч.6) ап RS</t>
  </si>
  <si>
    <t xml:space="preserve"> 6 Западная-ДГК 1 от. RS</t>
  </si>
  <si>
    <t xml:space="preserve"> 6 Западная-ДГК 1 пр. RS</t>
  </si>
  <si>
    <t xml:space="preserve"> 6 Западная-ДГК 2 от. RS</t>
  </si>
  <si>
    <t xml:space="preserve"> 6 Западная-ДГК 2 пр. RS</t>
  </si>
  <si>
    <t xml:space="preserve"> 6 Западная-Ж.Д. 1 (1 сш яч.23) ао RS</t>
  </si>
  <si>
    <t xml:space="preserve"> 6 Западная-Ж.Д. 2 (2 сш яч.30) ао RS</t>
  </si>
  <si>
    <t xml:space="preserve"> 6 Западная-Котельная (1 сш яч.37) ао RS</t>
  </si>
  <si>
    <t xml:space="preserve"> 6 Западная-Котельная (2 сш яч.4) ао RS</t>
  </si>
  <si>
    <t xml:space="preserve"> 6 Западная-Очистные 1 (2 сш яч.16) ао RS</t>
  </si>
  <si>
    <t xml:space="preserve"> 6 Западная-Очистные 2 (2 сш яч.22) ао RS</t>
  </si>
  <si>
    <t xml:space="preserve"> 6 Западная-П/Я 1 (1 сш яч.3) ао RS</t>
  </si>
  <si>
    <t xml:space="preserve"> 6 Западная-П/Я 2 (2 сш яч.10) ао RS</t>
  </si>
  <si>
    <t xml:space="preserve"> 6 Западная-РМЗ (1 сш яч.21) ао RS</t>
  </si>
  <si>
    <t xml:space="preserve"> 6 Западная-РМЗ (2 сш яч.28) ао RS</t>
  </si>
  <si>
    <t xml:space="preserve"> 6 Западная-РП 35 (1 сш яч.15) ао RS</t>
  </si>
  <si>
    <t xml:space="preserve"> 6 Западная-РП 37 (1 сш яч.35) ао RS</t>
  </si>
  <si>
    <t xml:space="preserve"> 6 Западная-СеверМаш 1 (1 сш яч.13) ао RS</t>
  </si>
  <si>
    <t xml:space="preserve"> 6 Западная-СеверМаш 2 (2 сш яч.20) ао RS</t>
  </si>
  <si>
    <t xml:space="preserve"> 6 Западная-Спецпроект 1 ао RS</t>
  </si>
  <si>
    <t xml:space="preserve"> 6 Западная-Спецпроект 1 ап RS</t>
  </si>
  <si>
    <t xml:space="preserve"> 6 Западная-Спецпроект (2 сш яч.8) ао RS</t>
  </si>
  <si>
    <t xml:space="preserve"> 6 Западная-Станкозавод 3 (1 сш яч.25) ао RS</t>
  </si>
  <si>
    <t xml:space="preserve"> 6 Западная-Станкозавод 4 ао RS</t>
  </si>
  <si>
    <t xml:space="preserve"> 6 Западная-Станкозавод 4 ап RS</t>
  </si>
  <si>
    <t xml:space="preserve"> 6 Западная-Ягода (2 сш яч.18)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</si>
</sst>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2" fillId="2" borderId="0" xfId="0" applyFont="1" applyFill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0" fontId="7" fillId="2" borderId="0" xfId="0" applyFont="1" applyFill="1"/>
    <xf numFmtId="0" fontId="8" fillId="2" borderId="0" xfId="0" applyFont="1" applyFill="1"/>
    <xf numFmtId="0" fontId="3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/>
    <xf numFmtId="0" fontId="2" fillId="2" borderId="28" xfId="0" applyFont="1" applyFill="1" applyBorder="1"/>
    <xf numFmtId="0" fontId="7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3" fillId="2" borderId="20" xfId="0" applyFont="1" applyFill="1" applyBorder="1" applyAlignment="1">
      <alignment horizontal="left" vertical="center" wrapText="1"/>
    </xf>
    <xf numFmtId="0" fontId="2" fillId="2" borderId="23" xfId="0" applyFont="1" applyFill="1" applyBorder="1"/>
    <xf numFmtId="0" fontId="2" fillId="2" borderId="29" xfId="0" applyFont="1" applyFill="1" applyBorder="1"/>
    <xf numFmtId="165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31"/>
  <sheetViews>
    <sheetView tabSelected="1" workbookViewId="0">
      <pane xSplit="1" ySplit="6" topLeftCell="AL7" activePane="bottomRight" state="frozen"/>
      <selection pane="topRight" activeCell="B1" sqref="B1"/>
      <selection pane="bottomLeft" activeCell="A7" sqref="A7"/>
      <selection pane="bottomRight" activeCell="AP1" sqref="AP1:AP1048576"/>
    </sheetView>
  </sheetViews>
  <sheetFormatPr defaultRowHeight="12.75" x14ac:dyDescent="0.2"/>
  <cols>
    <col min="1" max="1" width="11.5703125" style="1" customWidth="1"/>
    <col min="2" max="2" width="18.7109375" style="45" customWidth="1"/>
    <col min="3" max="3" width="18.7109375" style="85" customWidth="1"/>
    <col min="4" max="4" width="18.7109375" style="45" customWidth="1"/>
    <col min="5" max="5" width="18.7109375" style="85" customWidth="1"/>
    <col min="6" max="22" width="18.7109375" style="45" customWidth="1"/>
    <col min="23" max="23" width="18.7109375" style="85" customWidth="1"/>
    <col min="24" max="24" width="18.7109375" style="45" customWidth="1"/>
    <col min="25" max="26" width="18.7109375" style="85" customWidth="1"/>
    <col min="27" max="27" width="18.7109375" style="45" customWidth="1"/>
    <col min="28" max="28" width="18.7109375" style="85" customWidth="1"/>
    <col min="29" max="35" width="18.7109375" style="45" customWidth="1"/>
    <col min="36" max="37" width="18.7109375" style="85" customWidth="1"/>
    <col min="38" max="38" width="18.7109375" style="45" customWidth="1"/>
    <col min="39" max="40" width="18.7109375" style="85" customWidth="1"/>
    <col min="41" max="41" width="18.7109375" style="45" customWidth="1"/>
    <col min="42" max="45" width="18.7109375" style="85" customWidth="1"/>
    <col min="46" max="51" width="18.7109375" style="45" customWidth="1"/>
    <col min="52" max="52" width="18.7109375" style="85" customWidth="1"/>
    <col min="53" max="54" width="18.7109375" style="45" customWidth="1"/>
    <col min="55" max="55" width="9.140625" style="1"/>
    <col min="56" max="62" width="9.140625" style="84"/>
    <col min="63" max="63" width="9.140625" style="1"/>
    <col min="64" max="66" width="9.140625" style="84"/>
    <col min="67" max="67" width="9.140625" style="1"/>
    <col min="68" max="70" width="9.140625" style="84"/>
    <col min="71" max="71" width="9.140625" style="1"/>
    <col min="72" max="72" width="9.140625" style="84"/>
    <col min="73" max="16384" width="9.140625" style="1"/>
  </cols>
  <sheetData>
    <row r="1" spans="1:72" x14ac:dyDescent="0.2">
      <c r="A1" s="42"/>
    </row>
    <row r="2" spans="1:72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72" ht="15.75" x14ac:dyDescent="0.25">
      <c r="A3" s="42"/>
      <c r="B3" s="53" t="str">
        <f>IF(isOV="","",isOV)</f>
        <v/>
      </c>
    </row>
    <row r="4" spans="1:72" s="50" customFormat="1" ht="15.75" x14ac:dyDescent="0.25">
      <c r="A4" s="44"/>
      <c r="B4" s="54"/>
      <c r="C4" s="86"/>
      <c r="D4" s="54"/>
      <c r="E4" s="86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86"/>
      <c r="X4" s="54"/>
      <c r="Y4" s="86"/>
      <c r="Z4" s="86"/>
      <c r="AA4" s="54"/>
      <c r="AB4" s="86"/>
      <c r="AC4" s="54"/>
      <c r="AD4" s="54"/>
      <c r="AE4" s="54"/>
      <c r="AF4" s="54"/>
      <c r="AG4" s="54"/>
      <c r="AH4" s="54"/>
      <c r="AI4" s="54"/>
      <c r="AJ4" s="86"/>
      <c r="AK4" s="86"/>
      <c r="AL4" s="54"/>
      <c r="AM4" s="86"/>
      <c r="AN4" s="86"/>
      <c r="AO4" s="54"/>
      <c r="AP4" s="86"/>
      <c r="AQ4" s="86"/>
      <c r="AR4" s="86"/>
      <c r="AS4" s="86"/>
      <c r="AT4" s="54"/>
      <c r="AU4" s="54"/>
      <c r="AV4" s="54"/>
      <c r="AW4" s="54"/>
      <c r="AX4" s="54"/>
      <c r="AY4" s="54"/>
      <c r="AZ4" s="86"/>
      <c r="BA4" s="54"/>
      <c r="BB4" s="54"/>
      <c r="BD4" s="92"/>
      <c r="BE4" s="92"/>
      <c r="BF4" s="92"/>
      <c r="BG4" s="92"/>
      <c r="BH4" s="92"/>
      <c r="BI4" s="92"/>
      <c r="BJ4" s="92"/>
      <c r="BL4" s="92"/>
      <c r="BM4" s="92"/>
      <c r="BN4" s="92"/>
      <c r="BP4" s="92"/>
      <c r="BQ4" s="92"/>
      <c r="BR4" s="92"/>
      <c r="BT4" s="97" t="s">
        <v>36</v>
      </c>
    </row>
    <row r="5" spans="1:72" s="51" customFormat="1" ht="16.5" thickBot="1" x14ac:dyDescent="0.3">
      <c r="A5" s="43" t="str">
        <f>IF(group="","",group)</f>
        <v>ПС 110 кВ Западная</v>
      </c>
      <c r="B5" s="53"/>
      <c r="C5" s="87"/>
      <c r="D5" s="53"/>
      <c r="E5" s="87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87"/>
      <c r="X5" s="53"/>
      <c r="Y5" s="87"/>
      <c r="Z5" s="87"/>
      <c r="AA5" s="53"/>
      <c r="AB5" s="87"/>
      <c r="AC5" s="53"/>
      <c r="AD5" s="53"/>
      <c r="AE5" s="53"/>
      <c r="AF5" s="53"/>
      <c r="AG5" s="53"/>
      <c r="AH5" s="53"/>
      <c r="AI5" s="53"/>
      <c r="AJ5" s="87"/>
      <c r="AK5" s="87"/>
      <c r="AL5" s="53"/>
      <c r="AM5" s="87"/>
      <c r="AN5" s="87"/>
      <c r="AO5" s="53"/>
      <c r="AP5" s="87"/>
      <c r="AQ5" s="87"/>
      <c r="AR5" s="87"/>
      <c r="AS5" s="87"/>
      <c r="AT5" s="53"/>
      <c r="AU5" s="53"/>
      <c r="AV5" s="53"/>
      <c r="AW5" s="53"/>
      <c r="AX5" s="53"/>
      <c r="AY5" s="53"/>
      <c r="AZ5" s="87"/>
      <c r="BA5" s="53"/>
      <c r="BB5" s="53"/>
      <c r="BD5" s="93"/>
      <c r="BE5" s="93"/>
      <c r="BF5" s="93"/>
      <c r="BG5" s="93"/>
      <c r="BH5" s="93"/>
      <c r="BI5" s="93"/>
      <c r="BJ5" s="93"/>
      <c r="BL5" s="93"/>
      <c r="BM5" s="93"/>
      <c r="BN5" s="93"/>
      <c r="BP5" s="93"/>
      <c r="BQ5" s="93"/>
      <c r="BR5" s="93"/>
      <c r="BT5" s="98" t="s">
        <v>37</v>
      </c>
    </row>
    <row r="6" spans="1:72" s="56" customFormat="1" ht="101.25" customHeight="1" thickBot="1" x14ac:dyDescent="0.25">
      <c r="A6" s="68" t="s">
        <v>31</v>
      </c>
      <c r="B6" s="69" t="s">
        <v>39</v>
      </c>
      <c r="C6" s="88" t="s">
        <v>40</v>
      </c>
      <c r="D6" s="69" t="s">
        <v>41</v>
      </c>
      <c r="E6" s="88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88" t="s">
        <v>60</v>
      </c>
      <c r="X6" s="69" t="s">
        <v>61</v>
      </c>
      <c r="Y6" s="88" t="s">
        <v>62</v>
      </c>
      <c r="Z6" s="88" t="s">
        <v>63</v>
      </c>
      <c r="AA6" s="69" t="s">
        <v>64</v>
      </c>
      <c r="AB6" s="88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88" t="s">
        <v>73</v>
      </c>
      <c r="AK6" s="88" t="s">
        <v>74</v>
      </c>
      <c r="AL6" s="69" t="s">
        <v>75</v>
      </c>
      <c r="AM6" s="88" t="s">
        <v>76</v>
      </c>
      <c r="AN6" s="88" t="s">
        <v>77</v>
      </c>
      <c r="AO6" s="69" t="s">
        <v>78</v>
      </c>
      <c r="AP6" s="88" t="s">
        <v>79</v>
      </c>
      <c r="AQ6" s="88" t="s">
        <v>80</v>
      </c>
      <c r="AR6" s="88" t="s">
        <v>81</v>
      </c>
      <c r="AS6" s="88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88" t="s">
        <v>89</v>
      </c>
      <c r="BA6" s="69" t="s">
        <v>90</v>
      </c>
      <c r="BB6" s="69" t="s">
        <v>91</v>
      </c>
      <c r="BC6" s="70" t="s">
        <v>92</v>
      </c>
      <c r="BD6" s="94" t="s">
        <v>93</v>
      </c>
      <c r="BE6" s="94" t="s">
        <v>94</v>
      </c>
      <c r="BF6" s="94" t="s">
        <v>95</v>
      </c>
      <c r="BG6" s="94" t="s">
        <v>96</v>
      </c>
      <c r="BH6" s="94" t="s">
        <v>97</v>
      </c>
      <c r="BI6" s="94" t="s">
        <v>98</v>
      </c>
      <c r="BJ6" s="94" t="s">
        <v>99</v>
      </c>
      <c r="BK6" s="70" t="s">
        <v>100</v>
      </c>
      <c r="BL6" s="94" t="s">
        <v>101</v>
      </c>
      <c r="BM6" s="94" t="s">
        <v>102</v>
      </c>
      <c r="BN6" s="94" t="s">
        <v>103</v>
      </c>
      <c r="BO6" s="70" t="s">
        <v>104</v>
      </c>
      <c r="BP6" s="94" t="s">
        <v>105</v>
      </c>
      <c r="BQ6" s="94" t="s">
        <v>106</v>
      </c>
      <c r="BR6" s="94" t="s">
        <v>107</v>
      </c>
      <c r="BS6" s="70" t="s">
        <v>108</v>
      </c>
      <c r="BT6" s="99" t="s">
        <v>109</v>
      </c>
    </row>
    <row r="7" spans="1:72" ht="15" customHeight="1" x14ac:dyDescent="0.2">
      <c r="A7" s="71" t="s">
        <v>3</v>
      </c>
      <c r="B7" s="72">
        <v>0</v>
      </c>
      <c r="C7" s="89">
        <v>5283.0751953125</v>
      </c>
      <c r="D7" s="72">
        <v>0</v>
      </c>
      <c r="E7" s="89">
        <v>6714.28662109375</v>
      </c>
      <c r="F7" s="72">
        <v>0</v>
      </c>
      <c r="G7" s="72">
        <v>11029.931640625</v>
      </c>
      <c r="H7" s="72">
        <v>0</v>
      </c>
      <c r="I7" s="72">
        <v>0</v>
      </c>
      <c r="J7" s="72">
        <v>0</v>
      </c>
      <c r="K7" s="72">
        <v>0</v>
      </c>
      <c r="L7" s="72">
        <v>0</v>
      </c>
      <c r="M7" s="72">
        <v>12967.376464843801</v>
      </c>
      <c r="N7" s="72">
        <v>0</v>
      </c>
      <c r="O7" s="72">
        <v>11056.332519531301</v>
      </c>
      <c r="P7" s="72">
        <v>0</v>
      </c>
      <c r="Q7" s="72">
        <v>0</v>
      </c>
      <c r="R7" s="72">
        <v>0</v>
      </c>
      <c r="S7" s="72">
        <v>12963.323730468801</v>
      </c>
      <c r="T7" s="72">
        <v>0</v>
      </c>
      <c r="U7" s="72">
        <v>0</v>
      </c>
      <c r="V7" s="72">
        <v>0</v>
      </c>
      <c r="W7" s="89">
        <v>5764.7009277343805</v>
      </c>
      <c r="X7" s="72">
        <v>0</v>
      </c>
      <c r="Y7" s="89">
        <v>6281.14013671875</v>
      </c>
      <c r="Z7" s="89">
        <v>5785.8288574218705</v>
      </c>
      <c r="AA7" s="72">
        <v>0</v>
      </c>
      <c r="AB7" s="89">
        <v>6282.1096191406305</v>
      </c>
      <c r="AC7" s="72">
        <v>0</v>
      </c>
      <c r="AD7" s="72">
        <v>0</v>
      </c>
      <c r="AE7" s="72">
        <v>0</v>
      </c>
      <c r="AF7" s="72">
        <v>0</v>
      </c>
      <c r="AG7" s="72">
        <v>5219.869140625</v>
      </c>
      <c r="AH7" s="72">
        <v>0</v>
      </c>
      <c r="AI7" s="72">
        <v>6624.4475097656305</v>
      </c>
      <c r="AJ7" s="89">
        <v>0</v>
      </c>
      <c r="AK7" s="89">
        <v>171.313606262207</v>
      </c>
      <c r="AL7" s="72">
        <v>0</v>
      </c>
      <c r="AM7" s="89">
        <v>109.085899353027</v>
      </c>
      <c r="AN7" s="89">
        <v>0</v>
      </c>
      <c r="AO7" s="72">
        <v>0</v>
      </c>
      <c r="AP7" s="89">
        <v>543.67663574218705</v>
      </c>
      <c r="AQ7" s="89">
        <v>1118.1491088867201</v>
      </c>
      <c r="AR7" s="89">
        <v>859.67880249023403</v>
      </c>
      <c r="AS7" s="89">
        <v>180.05006408691401</v>
      </c>
      <c r="AT7" s="72">
        <v>127.69365310669001</v>
      </c>
      <c r="AU7" s="72">
        <v>0</v>
      </c>
      <c r="AV7" s="72">
        <v>0</v>
      </c>
      <c r="AW7" s="72">
        <v>0</v>
      </c>
      <c r="AX7" s="72">
        <v>0</v>
      </c>
      <c r="AY7" s="72">
        <v>0</v>
      </c>
      <c r="AZ7" s="89">
        <v>257.36184692382801</v>
      </c>
      <c r="BA7" s="72">
        <v>288.25816345214804</v>
      </c>
      <c r="BB7" s="72">
        <v>161.71112060546901</v>
      </c>
      <c r="BC7" s="73">
        <v>186.143424987793</v>
      </c>
      <c r="BD7" s="95">
        <v>292.67143249511702</v>
      </c>
      <c r="BE7" s="95">
        <v>958.8351745605471</v>
      </c>
      <c r="BF7" s="95">
        <v>1134.47900390625</v>
      </c>
      <c r="BG7" s="95">
        <v>1761.37365722656</v>
      </c>
      <c r="BH7" s="95">
        <v>446.15531921386702</v>
      </c>
      <c r="BI7" s="95">
        <v>1241.2044067382801</v>
      </c>
      <c r="BJ7" s="95">
        <v>300.15388488769503</v>
      </c>
      <c r="BK7" s="73">
        <v>825.95925903320301</v>
      </c>
      <c r="BL7" s="95">
        <v>215.84808349609301</v>
      </c>
      <c r="BM7" s="95">
        <v>0</v>
      </c>
      <c r="BN7" s="95">
        <v>3.9802510738372798</v>
      </c>
      <c r="BO7" s="73">
        <v>0</v>
      </c>
      <c r="BP7" s="95">
        <v>40.048460006713896</v>
      </c>
      <c r="BQ7" s="95">
        <v>0</v>
      </c>
      <c r="BR7" s="95">
        <v>223.87924957275402</v>
      </c>
      <c r="BS7" s="73">
        <v>0</v>
      </c>
      <c r="BT7" s="100">
        <v>390.40061950683599</v>
      </c>
    </row>
    <row r="8" spans="1:72" ht="15" customHeight="1" x14ac:dyDescent="0.2">
      <c r="A8" s="74" t="s">
        <v>4</v>
      </c>
      <c r="B8" s="75">
        <v>0</v>
      </c>
      <c r="C8" s="81">
        <v>5091.97900390625</v>
      </c>
      <c r="D8" s="75">
        <v>0</v>
      </c>
      <c r="E8" s="81">
        <v>6604.00976562501</v>
      </c>
      <c r="F8" s="75">
        <v>0</v>
      </c>
      <c r="G8" s="75">
        <v>10674.261230468801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12535.79296875</v>
      </c>
      <c r="N8" s="75">
        <v>0</v>
      </c>
      <c r="O8" s="75">
        <v>10698.788574218801</v>
      </c>
      <c r="P8" s="75">
        <v>0</v>
      </c>
      <c r="Q8" s="75">
        <v>0</v>
      </c>
      <c r="R8" s="75">
        <v>0</v>
      </c>
      <c r="S8" s="75">
        <v>12531.422363281301</v>
      </c>
      <c r="T8" s="75">
        <v>0</v>
      </c>
      <c r="U8" s="75">
        <v>0</v>
      </c>
      <c r="V8" s="75">
        <v>0</v>
      </c>
      <c r="W8" s="81">
        <v>5597.5427246093805</v>
      </c>
      <c r="X8" s="75">
        <v>0</v>
      </c>
      <c r="Y8" s="81">
        <v>5956.9411621093805</v>
      </c>
      <c r="Z8" s="81">
        <v>5617.4802246093805</v>
      </c>
      <c r="AA8" s="75">
        <v>0</v>
      </c>
      <c r="AB8" s="81">
        <v>5957.89794921876</v>
      </c>
      <c r="AC8" s="75">
        <v>0</v>
      </c>
      <c r="AD8" s="75">
        <v>0</v>
      </c>
      <c r="AE8" s="75">
        <v>0</v>
      </c>
      <c r="AF8" s="75">
        <v>0</v>
      </c>
      <c r="AG8" s="75">
        <v>5027.5856933593805</v>
      </c>
      <c r="AH8" s="75">
        <v>0</v>
      </c>
      <c r="AI8" s="75">
        <v>6513.0969238281205</v>
      </c>
      <c r="AJ8" s="81">
        <v>0</v>
      </c>
      <c r="AK8" s="81">
        <v>167.33683013916001</v>
      </c>
      <c r="AL8" s="75">
        <v>0</v>
      </c>
      <c r="AM8" s="81">
        <v>108.19216156005901</v>
      </c>
      <c r="AN8" s="81">
        <v>0</v>
      </c>
      <c r="AO8" s="75">
        <v>0</v>
      </c>
      <c r="AP8" s="81">
        <v>539.88000488281205</v>
      </c>
      <c r="AQ8" s="81">
        <v>1116.75659179688</v>
      </c>
      <c r="AR8" s="81">
        <v>809.93087768554699</v>
      </c>
      <c r="AS8" s="81">
        <v>77.038120269775391</v>
      </c>
      <c r="AT8" s="75">
        <v>133.45099639892601</v>
      </c>
      <c r="AU8" s="75">
        <v>0</v>
      </c>
      <c r="AV8" s="75">
        <v>0</v>
      </c>
      <c r="AW8" s="75">
        <v>0</v>
      </c>
      <c r="AX8" s="75">
        <v>0</v>
      </c>
      <c r="AY8" s="75">
        <v>0</v>
      </c>
      <c r="AZ8" s="81">
        <v>254.15409851074301</v>
      </c>
      <c r="BA8" s="75">
        <v>274.33941650390602</v>
      </c>
      <c r="BB8" s="75">
        <v>160.900520324707</v>
      </c>
      <c r="BC8" s="76">
        <v>185.24967956543</v>
      </c>
      <c r="BD8" s="82">
        <v>289.16575622558599</v>
      </c>
      <c r="BE8" s="82">
        <v>981.4938659667971</v>
      </c>
      <c r="BF8" s="82">
        <v>1130.98718261719</v>
      </c>
      <c r="BG8" s="82">
        <v>1695.60778808594</v>
      </c>
      <c r="BH8" s="82">
        <v>419.54409790039</v>
      </c>
      <c r="BI8" s="82">
        <v>1158.27734375</v>
      </c>
      <c r="BJ8" s="82">
        <v>300.15734863281199</v>
      </c>
      <c r="BK8" s="76">
        <v>819.52639770507801</v>
      </c>
      <c r="BL8" s="82">
        <v>225.654258728027</v>
      </c>
      <c r="BM8" s="82">
        <v>0</v>
      </c>
      <c r="BN8" s="82">
        <v>3.9663946628570499</v>
      </c>
      <c r="BO8" s="76">
        <v>0</v>
      </c>
      <c r="BP8" s="82">
        <v>40.107351303100501</v>
      </c>
      <c r="BQ8" s="82">
        <v>0</v>
      </c>
      <c r="BR8" s="82">
        <v>223.03955078125</v>
      </c>
      <c r="BS8" s="76">
        <v>0</v>
      </c>
      <c r="BT8" s="83">
        <v>419.93899536132801</v>
      </c>
    </row>
    <row r="9" spans="1:72" ht="15" customHeight="1" x14ac:dyDescent="0.2">
      <c r="A9" s="74" t="s">
        <v>5</v>
      </c>
      <c r="B9" s="75">
        <v>0</v>
      </c>
      <c r="C9" s="81">
        <v>5088.0119628906205</v>
      </c>
      <c r="D9" s="75">
        <v>0</v>
      </c>
      <c r="E9" s="81">
        <v>6577.93310546874</v>
      </c>
      <c r="F9" s="75">
        <v>0</v>
      </c>
      <c r="G9" s="75">
        <v>10612.380859375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>
        <v>12399.162597656301</v>
      </c>
      <c r="N9" s="75">
        <v>0</v>
      </c>
      <c r="O9" s="75">
        <v>10637.2578125</v>
      </c>
      <c r="P9" s="75">
        <v>0</v>
      </c>
      <c r="Q9" s="75">
        <v>0</v>
      </c>
      <c r="R9" s="75">
        <v>0</v>
      </c>
      <c r="S9" s="75">
        <v>12394.5322265625</v>
      </c>
      <c r="T9" s="75">
        <v>0</v>
      </c>
      <c r="U9" s="75">
        <v>0</v>
      </c>
      <c r="V9" s="75">
        <v>0</v>
      </c>
      <c r="W9" s="81">
        <v>5539.8952636718805</v>
      </c>
      <c r="X9" s="75">
        <v>0</v>
      </c>
      <c r="Y9" s="81">
        <v>5846.9140625</v>
      </c>
      <c r="Z9" s="81">
        <v>5560.46875</v>
      </c>
      <c r="AA9" s="75">
        <v>0</v>
      </c>
      <c r="AB9" s="81">
        <v>5847.8046875</v>
      </c>
      <c r="AC9" s="75">
        <v>0</v>
      </c>
      <c r="AD9" s="75">
        <v>0</v>
      </c>
      <c r="AE9" s="75">
        <v>0</v>
      </c>
      <c r="AF9" s="75">
        <v>0</v>
      </c>
      <c r="AG9" s="75">
        <v>5025.87500000001</v>
      </c>
      <c r="AH9" s="75">
        <v>0</v>
      </c>
      <c r="AI9" s="75">
        <v>6489.87158203125</v>
      </c>
      <c r="AJ9" s="81">
        <v>0</v>
      </c>
      <c r="AK9" s="81">
        <v>169.89332580566401</v>
      </c>
      <c r="AL9" s="75">
        <v>0</v>
      </c>
      <c r="AM9" s="81">
        <v>116.506008148193</v>
      </c>
      <c r="AN9" s="81">
        <v>0</v>
      </c>
      <c r="AO9" s="75">
        <v>0</v>
      </c>
      <c r="AP9" s="81">
        <v>536.86968994140602</v>
      </c>
      <c r="AQ9" s="81">
        <v>1125.5692749023401</v>
      </c>
      <c r="AR9" s="81">
        <v>778.767822265625</v>
      </c>
      <c r="AS9" s="81">
        <v>68.880165100097699</v>
      </c>
      <c r="AT9" s="75">
        <v>126.87959289550801</v>
      </c>
      <c r="AU9" s="75">
        <v>0</v>
      </c>
      <c r="AV9" s="75">
        <v>0</v>
      </c>
      <c r="AW9" s="75">
        <v>0</v>
      </c>
      <c r="AX9" s="75">
        <v>0</v>
      </c>
      <c r="AY9" s="75">
        <v>0</v>
      </c>
      <c r="AZ9" s="81">
        <v>244.63128662109401</v>
      </c>
      <c r="BA9" s="75">
        <v>193.41457366943402</v>
      </c>
      <c r="BB9" s="75">
        <v>160.56104278564501</v>
      </c>
      <c r="BC9" s="76">
        <v>184.94830322265602</v>
      </c>
      <c r="BD9" s="82">
        <v>289.59184265136702</v>
      </c>
      <c r="BE9" s="82">
        <v>1079.54174804688</v>
      </c>
      <c r="BF9" s="82">
        <v>1114.0061645507801</v>
      </c>
      <c r="BG9" s="82">
        <v>1666.0243530273401</v>
      </c>
      <c r="BH9" s="82">
        <v>409.36309814453102</v>
      </c>
      <c r="BI9" s="82">
        <v>1130.4570922851601</v>
      </c>
      <c r="BJ9" s="82">
        <v>299.99452209472599</v>
      </c>
      <c r="BK9" s="76">
        <v>885.35122680664006</v>
      </c>
      <c r="BL9" s="82">
        <v>226.98445892334001</v>
      </c>
      <c r="BM9" s="82">
        <v>0</v>
      </c>
      <c r="BN9" s="82">
        <v>3.9352176189422599</v>
      </c>
      <c r="BO9" s="76">
        <v>0</v>
      </c>
      <c r="BP9" s="82">
        <v>39.799047470092795</v>
      </c>
      <c r="BQ9" s="82">
        <v>0</v>
      </c>
      <c r="BR9" s="82">
        <v>221.563850402832</v>
      </c>
      <c r="BS9" s="76">
        <v>0</v>
      </c>
      <c r="BT9" s="83">
        <v>436.28610229492102</v>
      </c>
    </row>
    <row r="10" spans="1:72" s="84" customFormat="1" ht="15" customHeight="1" x14ac:dyDescent="0.2">
      <c r="A10" s="80" t="s">
        <v>6</v>
      </c>
      <c r="B10" s="81">
        <v>0</v>
      </c>
      <c r="C10" s="81">
        <v>4947.8767089843805</v>
      </c>
      <c r="D10" s="81">
        <v>0</v>
      </c>
      <c r="E10" s="81">
        <v>6448.29833984375</v>
      </c>
      <c r="F10" s="81">
        <v>0</v>
      </c>
      <c r="G10" s="81">
        <v>10492.594238281301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12283.400390625</v>
      </c>
      <c r="N10" s="81">
        <v>0</v>
      </c>
      <c r="O10" s="81">
        <v>10517.1767578125</v>
      </c>
      <c r="P10" s="81">
        <v>0</v>
      </c>
      <c r="Q10" s="81">
        <v>0</v>
      </c>
      <c r="R10" s="81">
        <v>0</v>
      </c>
      <c r="S10" s="81">
        <v>12279</v>
      </c>
      <c r="T10" s="81">
        <v>0</v>
      </c>
      <c r="U10" s="81">
        <v>0</v>
      </c>
      <c r="V10" s="81">
        <v>0</v>
      </c>
      <c r="W10" s="81">
        <v>5558.8127441406205</v>
      </c>
      <c r="X10" s="81">
        <v>0</v>
      </c>
      <c r="Y10" s="81">
        <v>5859.24365234375</v>
      </c>
      <c r="Z10" s="81">
        <v>5578.9729003906305</v>
      </c>
      <c r="AA10" s="81">
        <v>0</v>
      </c>
      <c r="AB10" s="81">
        <v>5860.0700683593805</v>
      </c>
      <c r="AC10" s="81">
        <v>0</v>
      </c>
      <c r="AD10" s="81">
        <v>0</v>
      </c>
      <c r="AE10" s="81">
        <v>0</v>
      </c>
      <c r="AF10" s="81">
        <v>0</v>
      </c>
      <c r="AG10" s="81">
        <v>4884.18505859375</v>
      </c>
      <c r="AH10" s="81">
        <v>0</v>
      </c>
      <c r="AI10" s="81">
        <v>6359.7819824218805</v>
      </c>
      <c r="AJ10" s="81">
        <v>0</v>
      </c>
      <c r="AK10" s="81">
        <v>172.505256652832</v>
      </c>
      <c r="AL10" s="81">
        <v>0</v>
      </c>
      <c r="AM10" s="81">
        <v>110.357917785645</v>
      </c>
      <c r="AN10" s="81">
        <v>0</v>
      </c>
      <c r="AO10" s="81">
        <v>0</v>
      </c>
      <c r="AP10" s="81">
        <v>539.48858642578102</v>
      </c>
      <c r="AQ10" s="81">
        <v>1141.05383300781</v>
      </c>
      <c r="AR10" s="81">
        <v>771.59713745117199</v>
      </c>
      <c r="AS10" s="81">
        <v>70.148029327392493</v>
      </c>
      <c r="AT10" s="81">
        <v>117.94915008544901</v>
      </c>
      <c r="AU10" s="81">
        <v>0</v>
      </c>
      <c r="AV10" s="81">
        <v>0</v>
      </c>
      <c r="AW10" s="81">
        <v>0</v>
      </c>
      <c r="AX10" s="81">
        <v>0</v>
      </c>
      <c r="AY10" s="81">
        <v>0</v>
      </c>
      <c r="AZ10" s="81">
        <v>226.74266815185501</v>
      </c>
      <c r="BA10" s="81">
        <v>193.49423980712902</v>
      </c>
      <c r="BB10" s="81">
        <v>160.47444152832</v>
      </c>
      <c r="BC10" s="82">
        <v>185.60994720459001</v>
      </c>
      <c r="BD10" s="82">
        <v>284.374908447265</v>
      </c>
      <c r="BE10" s="82">
        <v>962.13650512695301</v>
      </c>
      <c r="BF10" s="82">
        <v>1109.12866210938</v>
      </c>
      <c r="BG10" s="82">
        <v>1678.34252929688</v>
      </c>
      <c r="BH10" s="82">
        <v>415.42527770996099</v>
      </c>
      <c r="BI10" s="82">
        <v>1122.4480590820301</v>
      </c>
      <c r="BJ10" s="82">
        <v>299.177001953125</v>
      </c>
      <c r="BK10" s="82">
        <v>779.64425659179699</v>
      </c>
      <c r="BL10" s="82">
        <v>215.182975769043</v>
      </c>
      <c r="BM10" s="82">
        <v>0</v>
      </c>
      <c r="BN10" s="82">
        <v>3.9629306793212797</v>
      </c>
      <c r="BO10" s="82">
        <v>0</v>
      </c>
      <c r="BP10" s="82">
        <v>40.509187698364201</v>
      </c>
      <c r="BQ10" s="82">
        <v>0</v>
      </c>
      <c r="BR10" s="82">
        <v>223.35547637939402</v>
      </c>
      <c r="BS10" s="82">
        <v>0</v>
      </c>
      <c r="BT10" s="102">
        <v>414.65623474121099</v>
      </c>
    </row>
    <row r="11" spans="1:72" ht="15" customHeight="1" x14ac:dyDescent="0.2">
      <c r="A11" s="74" t="s">
        <v>7</v>
      </c>
      <c r="B11" s="75">
        <v>0</v>
      </c>
      <c r="C11" s="81">
        <v>4921.58984375</v>
      </c>
      <c r="D11" s="75">
        <v>0</v>
      </c>
      <c r="E11" s="81">
        <v>6392.20458984375</v>
      </c>
      <c r="F11" s="75">
        <v>0</v>
      </c>
      <c r="G11" s="75">
        <v>10593.089355468801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12311.048828125</v>
      </c>
      <c r="N11" s="75">
        <v>0</v>
      </c>
      <c r="O11" s="75">
        <v>10617.9306640625</v>
      </c>
      <c r="P11" s="75">
        <v>0</v>
      </c>
      <c r="Q11" s="75">
        <v>0</v>
      </c>
      <c r="R11" s="75">
        <v>0</v>
      </c>
      <c r="S11" s="75">
        <v>12306.818359375</v>
      </c>
      <c r="T11" s="75">
        <v>0</v>
      </c>
      <c r="U11" s="75">
        <v>0</v>
      </c>
      <c r="V11" s="75">
        <v>0</v>
      </c>
      <c r="W11" s="81">
        <v>5685.7590332031305</v>
      </c>
      <c r="X11" s="75">
        <v>0</v>
      </c>
      <c r="Y11" s="81">
        <v>5943.5007324218805</v>
      </c>
      <c r="Z11" s="81">
        <v>5706.31884765626</v>
      </c>
      <c r="AA11" s="75">
        <v>0</v>
      </c>
      <c r="AB11" s="81">
        <v>5944.6779785156305</v>
      </c>
      <c r="AC11" s="75">
        <v>0</v>
      </c>
      <c r="AD11" s="75">
        <v>0</v>
      </c>
      <c r="AE11" s="75">
        <v>0</v>
      </c>
      <c r="AF11" s="75">
        <v>0</v>
      </c>
      <c r="AG11" s="75">
        <v>4858.74951171875</v>
      </c>
      <c r="AH11" s="75">
        <v>0</v>
      </c>
      <c r="AI11" s="75">
        <v>6304.4697265625</v>
      </c>
      <c r="AJ11" s="81">
        <v>0</v>
      </c>
      <c r="AK11" s="81">
        <v>169.11737060546901</v>
      </c>
      <c r="AL11" s="75">
        <v>0</v>
      </c>
      <c r="AM11" s="81">
        <v>120.018600463867</v>
      </c>
      <c r="AN11" s="81">
        <v>0</v>
      </c>
      <c r="AO11" s="75">
        <v>0</v>
      </c>
      <c r="AP11" s="81">
        <v>538.89620971679699</v>
      </c>
      <c r="AQ11" s="81">
        <v>1114.7654418945301</v>
      </c>
      <c r="AR11" s="81">
        <v>764.89758300781307</v>
      </c>
      <c r="AS11" s="81">
        <v>43.516025543212898</v>
      </c>
      <c r="AT11" s="75">
        <v>121.54141235351601</v>
      </c>
      <c r="AU11" s="75">
        <v>0</v>
      </c>
      <c r="AV11" s="75">
        <v>0</v>
      </c>
      <c r="AW11" s="75">
        <v>0</v>
      </c>
      <c r="AX11" s="75">
        <v>0</v>
      </c>
      <c r="AY11" s="75">
        <v>0</v>
      </c>
      <c r="AZ11" s="81">
        <v>226.04985809326101</v>
      </c>
      <c r="BA11" s="75">
        <v>190.733345031738</v>
      </c>
      <c r="BB11" s="75">
        <v>158.18812561035202</v>
      </c>
      <c r="BC11" s="76">
        <v>186.10185241699202</v>
      </c>
      <c r="BD11" s="82">
        <v>264.00253295898403</v>
      </c>
      <c r="BE11" s="82">
        <v>968.24371337890602</v>
      </c>
      <c r="BF11" s="82">
        <v>1102.6231079101601</v>
      </c>
      <c r="BG11" s="82">
        <v>1655.05700683594</v>
      </c>
      <c r="BH11" s="82">
        <v>446.75114440918003</v>
      </c>
      <c r="BI11" s="82">
        <v>1123.23095703125</v>
      </c>
      <c r="BJ11" s="82">
        <v>299.46105957031301</v>
      </c>
      <c r="BK11" s="76">
        <v>774.54159545898403</v>
      </c>
      <c r="BL11" s="82">
        <v>200.75015258789102</v>
      </c>
      <c r="BM11" s="82">
        <v>0</v>
      </c>
      <c r="BN11" s="82">
        <v>3.9871790409088099</v>
      </c>
      <c r="BO11" s="76">
        <v>0</v>
      </c>
      <c r="BP11" s="82">
        <v>41.738941192626896</v>
      </c>
      <c r="BQ11" s="82">
        <v>0</v>
      </c>
      <c r="BR11" s="82">
        <v>223.62152099609401</v>
      </c>
      <c r="BS11" s="76">
        <v>0</v>
      </c>
      <c r="BT11" s="83">
        <v>419.61682128906301</v>
      </c>
    </row>
    <row r="12" spans="1:72" ht="15" customHeight="1" x14ac:dyDescent="0.2">
      <c r="A12" s="74" t="s">
        <v>8</v>
      </c>
      <c r="B12" s="75">
        <v>0</v>
      </c>
      <c r="C12" s="81">
        <v>5114.501953125</v>
      </c>
      <c r="D12" s="75">
        <v>0</v>
      </c>
      <c r="E12" s="81">
        <v>6596.2644042968705</v>
      </c>
      <c r="F12" s="75">
        <v>0</v>
      </c>
      <c r="G12" s="75">
        <v>11212.560058593801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12853.322265625</v>
      </c>
      <c r="N12" s="75">
        <v>0</v>
      </c>
      <c r="O12" s="75">
        <v>11239.001464843801</v>
      </c>
      <c r="P12" s="75">
        <v>0</v>
      </c>
      <c r="Q12" s="75">
        <v>0</v>
      </c>
      <c r="R12" s="75">
        <v>0</v>
      </c>
      <c r="S12" s="75">
        <v>12849.326660156301</v>
      </c>
      <c r="T12" s="75">
        <v>0</v>
      </c>
      <c r="U12" s="75">
        <v>0</v>
      </c>
      <c r="V12" s="75">
        <v>0</v>
      </c>
      <c r="W12" s="81">
        <v>6115.14794921875</v>
      </c>
      <c r="X12" s="75">
        <v>0</v>
      </c>
      <c r="Y12" s="81">
        <v>6284.43457031251</v>
      </c>
      <c r="Z12" s="81">
        <v>6137.38818359375</v>
      </c>
      <c r="AA12" s="75">
        <v>0</v>
      </c>
      <c r="AB12" s="81">
        <v>6285.3376464843805</v>
      </c>
      <c r="AC12" s="75">
        <v>0</v>
      </c>
      <c r="AD12" s="75">
        <v>0</v>
      </c>
      <c r="AE12" s="75">
        <v>0</v>
      </c>
      <c r="AF12" s="75">
        <v>0</v>
      </c>
      <c r="AG12" s="75">
        <v>5052.0715332031305</v>
      </c>
      <c r="AH12" s="75">
        <v>0</v>
      </c>
      <c r="AI12" s="75">
        <v>6507.93994140625</v>
      </c>
      <c r="AJ12" s="81">
        <v>0</v>
      </c>
      <c r="AK12" s="81">
        <v>170.10118103027301</v>
      </c>
      <c r="AL12" s="75">
        <v>0</v>
      </c>
      <c r="AM12" s="81">
        <v>146.485710144043</v>
      </c>
      <c r="AN12" s="81">
        <v>0</v>
      </c>
      <c r="AO12" s="75">
        <v>0</v>
      </c>
      <c r="AP12" s="81">
        <v>503.59704589843705</v>
      </c>
      <c r="AQ12" s="81">
        <v>1106.9462890625</v>
      </c>
      <c r="AR12" s="81">
        <v>808.576416015625</v>
      </c>
      <c r="AS12" s="81">
        <v>27.9933919906616</v>
      </c>
      <c r="AT12" s="75">
        <v>126.33226776123101</v>
      </c>
      <c r="AU12" s="75">
        <v>0</v>
      </c>
      <c r="AV12" s="75">
        <v>0</v>
      </c>
      <c r="AW12" s="75">
        <v>0</v>
      </c>
      <c r="AX12" s="75">
        <v>0</v>
      </c>
      <c r="AY12" s="75">
        <v>0</v>
      </c>
      <c r="AZ12" s="81">
        <v>243.093223571778</v>
      </c>
      <c r="BA12" s="75">
        <v>220.59390258789</v>
      </c>
      <c r="BB12" s="75">
        <v>158.25395202636702</v>
      </c>
      <c r="BC12" s="76">
        <v>185.71040344238301</v>
      </c>
      <c r="BD12" s="82">
        <v>267.67794799804699</v>
      </c>
      <c r="BE12" s="82">
        <v>1007.55780029297</v>
      </c>
      <c r="BF12" s="82">
        <v>1172.5493774414101</v>
      </c>
      <c r="BG12" s="82">
        <v>1730.41845703125</v>
      </c>
      <c r="BH12" s="82">
        <v>438.83567810058599</v>
      </c>
      <c r="BI12" s="82">
        <v>1186.21875</v>
      </c>
      <c r="BJ12" s="82">
        <v>299.05230712890602</v>
      </c>
      <c r="BK12" s="76">
        <v>855.75396728515602</v>
      </c>
      <c r="BL12" s="82">
        <v>208.17855834961</v>
      </c>
      <c r="BM12" s="82">
        <v>0</v>
      </c>
      <c r="BN12" s="82">
        <v>9.3599984645843488</v>
      </c>
      <c r="BO12" s="76">
        <v>0</v>
      </c>
      <c r="BP12" s="82">
        <v>43.100334167480497</v>
      </c>
      <c r="BQ12" s="82">
        <v>0</v>
      </c>
      <c r="BR12" s="82">
        <v>238.04602050781202</v>
      </c>
      <c r="BS12" s="76">
        <v>0</v>
      </c>
      <c r="BT12" s="83">
        <v>399.26873779296903</v>
      </c>
    </row>
    <row r="13" spans="1:72" ht="15" customHeight="1" x14ac:dyDescent="0.2">
      <c r="A13" s="74" t="s">
        <v>9</v>
      </c>
      <c r="B13" s="75">
        <v>0</v>
      </c>
      <c r="C13" s="81">
        <v>5923.8776855468805</v>
      </c>
      <c r="D13" s="75">
        <v>0</v>
      </c>
      <c r="E13" s="81">
        <v>7637.6550292968805</v>
      </c>
      <c r="F13" s="75">
        <v>0</v>
      </c>
      <c r="G13" s="75">
        <v>12455.048828125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14808.220214843801</v>
      </c>
      <c r="N13" s="75">
        <v>0</v>
      </c>
      <c r="O13" s="75">
        <v>12484.583496093801</v>
      </c>
      <c r="P13" s="75">
        <v>0</v>
      </c>
      <c r="Q13" s="75">
        <v>0</v>
      </c>
      <c r="R13" s="75">
        <v>0</v>
      </c>
      <c r="S13" s="75">
        <v>14802.433105468801</v>
      </c>
      <c r="T13" s="75">
        <v>0</v>
      </c>
      <c r="U13" s="75">
        <v>0</v>
      </c>
      <c r="V13" s="75">
        <v>0</v>
      </c>
      <c r="W13" s="81">
        <v>6555.77685546875</v>
      </c>
      <c r="X13" s="75">
        <v>0</v>
      </c>
      <c r="Y13" s="81">
        <v>7205.1357421875</v>
      </c>
      <c r="Z13" s="81">
        <v>6579.5314941406305</v>
      </c>
      <c r="AA13" s="75">
        <v>0</v>
      </c>
      <c r="AB13" s="81">
        <v>7206.5993652343805</v>
      </c>
      <c r="AC13" s="75">
        <v>0</v>
      </c>
      <c r="AD13" s="75">
        <v>0</v>
      </c>
      <c r="AE13" s="75">
        <v>0</v>
      </c>
      <c r="AF13" s="75">
        <v>0</v>
      </c>
      <c r="AG13" s="75">
        <v>5856.14746093751</v>
      </c>
      <c r="AH13" s="75">
        <v>0</v>
      </c>
      <c r="AI13" s="75">
        <v>7541.57763671876</v>
      </c>
      <c r="AJ13" s="81">
        <v>0</v>
      </c>
      <c r="AK13" s="81">
        <v>199.63954925537101</v>
      </c>
      <c r="AL13" s="75">
        <v>0</v>
      </c>
      <c r="AM13" s="81">
        <v>171.16949462890599</v>
      </c>
      <c r="AN13" s="81">
        <v>0</v>
      </c>
      <c r="AO13" s="75">
        <v>0</v>
      </c>
      <c r="AP13" s="81">
        <v>767.50601196289108</v>
      </c>
      <c r="AQ13" s="81">
        <v>1210.6821899414101</v>
      </c>
      <c r="AR13" s="81">
        <v>1040.8582153320301</v>
      </c>
      <c r="AS13" s="81">
        <v>29.025694847106898</v>
      </c>
      <c r="AT13" s="75">
        <v>125.45584869384801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81">
        <v>261.737022399902</v>
      </c>
      <c r="BA13" s="75">
        <v>345.37771606445301</v>
      </c>
      <c r="BB13" s="75">
        <v>159.03337860107402</v>
      </c>
      <c r="BC13" s="76">
        <v>186.63532257080101</v>
      </c>
      <c r="BD13" s="82">
        <v>241.794189453125</v>
      </c>
      <c r="BE13" s="82">
        <v>1373.8170776367201</v>
      </c>
      <c r="BF13" s="82">
        <v>1227.0673828125</v>
      </c>
      <c r="BG13" s="82">
        <v>1861.4619140625</v>
      </c>
      <c r="BH13" s="82">
        <v>504.04042053222605</v>
      </c>
      <c r="BI13" s="82">
        <v>1439.62109375</v>
      </c>
      <c r="BJ13" s="82">
        <v>299.62388610839804</v>
      </c>
      <c r="BK13" s="76">
        <v>982.32528686523506</v>
      </c>
      <c r="BL13" s="82">
        <v>194.564643859863</v>
      </c>
      <c r="BM13" s="82">
        <v>0</v>
      </c>
      <c r="BN13" s="82">
        <v>7.1984000205993599</v>
      </c>
      <c r="BO13" s="76">
        <v>0</v>
      </c>
      <c r="BP13" s="82">
        <v>55.713123321533196</v>
      </c>
      <c r="BQ13" s="82">
        <v>0.71083333343267496</v>
      </c>
      <c r="BR13" s="82">
        <v>283.69317626953102</v>
      </c>
      <c r="BS13" s="76">
        <v>0</v>
      </c>
      <c r="BT13" s="83">
        <v>421.88236999511804</v>
      </c>
    </row>
    <row r="14" spans="1:72" ht="15" customHeight="1" x14ac:dyDescent="0.2">
      <c r="A14" s="74" t="s">
        <v>10</v>
      </c>
      <c r="B14" s="75">
        <v>0</v>
      </c>
      <c r="C14" s="81">
        <v>7085.1447753906205</v>
      </c>
      <c r="D14" s="75">
        <v>0</v>
      </c>
      <c r="E14" s="81">
        <v>8764.166015625</v>
      </c>
      <c r="F14" s="75">
        <v>0</v>
      </c>
      <c r="G14" s="75">
        <v>14025.744140625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17328.0029296875</v>
      </c>
      <c r="N14" s="75">
        <v>0</v>
      </c>
      <c r="O14" s="75">
        <v>14059.189941406301</v>
      </c>
      <c r="P14" s="75">
        <v>0</v>
      </c>
      <c r="Q14" s="75">
        <v>0</v>
      </c>
      <c r="R14" s="75">
        <v>0</v>
      </c>
      <c r="S14" s="75">
        <v>17322.5234375</v>
      </c>
      <c r="T14" s="75">
        <v>0</v>
      </c>
      <c r="U14" s="75">
        <v>0</v>
      </c>
      <c r="V14" s="75">
        <v>0</v>
      </c>
      <c r="W14" s="81">
        <v>6974.38525390625</v>
      </c>
      <c r="X14" s="75">
        <v>0</v>
      </c>
      <c r="Y14" s="81">
        <v>8609.9775390625</v>
      </c>
      <c r="Z14" s="81">
        <v>6999.1633300781305</v>
      </c>
      <c r="AA14" s="75">
        <v>0</v>
      </c>
      <c r="AB14" s="81">
        <v>8610.94677734375</v>
      </c>
      <c r="AC14" s="75">
        <v>0</v>
      </c>
      <c r="AD14" s="75">
        <v>0</v>
      </c>
      <c r="AE14" s="75">
        <v>0</v>
      </c>
      <c r="AF14" s="75">
        <v>0</v>
      </c>
      <c r="AG14" s="75">
        <v>7007.35498046875</v>
      </c>
      <c r="AH14" s="75">
        <v>0</v>
      </c>
      <c r="AI14" s="75">
        <v>8662.482421875</v>
      </c>
      <c r="AJ14" s="81">
        <v>0</v>
      </c>
      <c r="AK14" s="81">
        <v>313.51145935058599</v>
      </c>
      <c r="AL14" s="75">
        <v>0</v>
      </c>
      <c r="AM14" s="81">
        <v>311.32837677002004</v>
      </c>
      <c r="AN14" s="81">
        <v>0</v>
      </c>
      <c r="AO14" s="75">
        <v>0</v>
      </c>
      <c r="AP14" s="81">
        <v>984.6081237792971</v>
      </c>
      <c r="AQ14" s="81">
        <v>1293.4756469726601</v>
      </c>
      <c r="AR14" s="81">
        <v>1212.1821899414101</v>
      </c>
      <c r="AS14" s="81">
        <v>113.69523239135701</v>
      </c>
      <c r="AT14" s="75">
        <v>121.783905029297</v>
      </c>
      <c r="AU14" s="75">
        <v>0</v>
      </c>
      <c r="AV14" s="75">
        <v>0</v>
      </c>
      <c r="AW14" s="75">
        <v>0</v>
      </c>
      <c r="AX14" s="75">
        <v>0</v>
      </c>
      <c r="AY14" s="75">
        <v>0</v>
      </c>
      <c r="AZ14" s="81">
        <v>304.98283386230401</v>
      </c>
      <c r="BA14" s="75">
        <v>297.64242553711</v>
      </c>
      <c r="BB14" s="75">
        <v>159.98600006103501</v>
      </c>
      <c r="BC14" s="76">
        <v>187.116828918457</v>
      </c>
      <c r="BD14" s="82">
        <v>256.40922546386804</v>
      </c>
      <c r="BE14" s="82">
        <v>1529.9302368164101</v>
      </c>
      <c r="BF14" s="82">
        <v>1364.1349487304701</v>
      </c>
      <c r="BG14" s="82">
        <v>2027.9569702148401</v>
      </c>
      <c r="BH14" s="82">
        <v>657.89495849609307</v>
      </c>
      <c r="BI14" s="82">
        <v>1784.68359375</v>
      </c>
      <c r="BJ14" s="82">
        <v>301.07878112793003</v>
      </c>
      <c r="BK14" s="76">
        <v>964.69644165039006</v>
      </c>
      <c r="BL14" s="82">
        <v>234.86598205566401</v>
      </c>
      <c r="BM14" s="82">
        <v>0</v>
      </c>
      <c r="BN14" s="82">
        <v>68.201207160949693</v>
      </c>
      <c r="BO14" s="76">
        <v>0</v>
      </c>
      <c r="BP14" s="82">
        <v>114.640922546387</v>
      </c>
      <c r="BQ14" s="82">
        <v>4.2940984964370701</v>
      </c>
      <c r="BR14" s="82">
        <v>453.53663635253901</v>
      </c>
      <c r="BS14" s="76">
        <v>0</v>
      </c>
      <c r="BT14" s="83">
        <v>600.17614746093807</v>
      </c>
    </row>
    <row r="15" spans="1:72" ht="15" customHeight="1" x14ac:dyDescent="0.2">
      <c r="A15" s="74" t="s">
        <v>11</v>
      </c>
      <c r="B15" s="75">
        <v>0</v>
      </c>
      <c r="C15" s="81">
        <v>8353.13671875</v>
      </c>
      <c r="D15" s="75">
        <v>0</v>
      </c>
      <c r="E15" s="81">
        <v>9632.150390625</v>
      </c>
      <c r="F15" s="75">
        <v>0</v>
      </c>
      <c r="G15" s="75">
        <v>16783.369628906301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19761.681640625</v>
      </c>
      <c r="N15" s="75">
        <v>0</v>
      </c>
      <c r="O15" s="75">
        <v>16824.4482421875</v>
      </c>
      <c r="P15" s="75">
        <v>0</v>
      </c>
      <c r="Q15" s="75">
        <v>0</v>
      </c>
      <c r="R15" s="75">
        <v>0</v>
      </c>
      <c r="S15" s="75">
        <v>19755.29296875</v>
      </c>
      <c r="T15" s="75">
        <v>0</v>
      </c>
      <c r="U15" s="75">
        <v>0</v>
      </c>
      <c r="V15" s="75">
        <v>0</v>
      </c>
      <c r="W15" s="81">
        <v>8477.498046875</v>
      </c>
      <c r="X15" s="75">
        <v>0</v>
      </c>
      <c r="Y15" s="81">
        <v>10181.443359375</v>
      </c>
      <c r="Z15" s="81">
        <v>8506.5</v>
      </c>
      <c r="AA15" s="75">
        <v>0</v>
      </c>
      <c r="AB15" s="81">
        <v>10181.8271484375</v>
      </c>
      <c r="AC15" s="75">
        <v>0</v>
      </c>
      <c r="AD15" s="75">
        <v>0</v>
      </c>
      <c r="AE15" s="75">
        <v>0</v>
      </c>
      <c r="AF15" s="75">
        <v>0</v>
      </c>
      <c r="AG15" s="75">
        <v>8266.0705566406305</v>
      </c>
      <c r="AH15" s="75">
        <v>0</v>
      </c>
      <c r="AI15" s="75">
        <v>9522.81982421875</v>
      </c>
      <c r="AJ15" s="81">
        <v>0</v>
      </c>
      <c r="AK15" s="81">
        <v>332.11019897460903</v>
      </c>
      <c r="AL15" s="75">
        <v>0</v>
      </c>
      <c r="AM15" s="81">
        <v>413.38491821289102</v>
      </c>
      <c r="AN15" s="81">
        <v>0</v>
      </c>
      <c r="AO15" s="75">
        <v>0</v>
      </c>
      <c r="AP15" s="81">
        <v>1056.38427734375</v>
      </c>
      <c r="AQ15" s="81">
        <v>1368.3084106445301</v>
      </c>
      <c r="AR15" s="81">
        <v>1366.41772460938</v>
      </c>
      <c r="AS15" s="81">
        <v>345.45045471191401</v>
      </c>
      <c r="AT15" s="75">
        <v>112.65946197509801</v>
      </c>
      <c r="AU15" s="75">
        <v>0</v>
      </c>
      <c r="AV15" s="75">
        <v>0</v>
      </c>
      <c r="AW15" s="75">
        <v>0</v>
      </c>
      <c r="AX15" s="75">
        <v>0</v>
      </c>
      <c r="AY15" s="75">
        <v>0</v>
      </c>
      <c r="AZ15" s="81">
        <v>310.25865173339901</v>
      </c>
      <c r="BA15" s="75">
        <v>324.62776184082003</v>
      </c>
      <c r="BB15" s="75">
        <v>158.77702331543</v>
      </c>
      <c r="BC15" s="76">
        <v>187.25539398193402</v>
      </c>
      <c r="BD15" s="82">
        <v>264.73692321777401</v>
      </c>
      <c r="BE15" s="82">
        <v>1688.0248413085901</v>
      </c>
      <c r="BF15" s="82">
        <v>1647.78930664062</v>
      </c>
      <c r="BG15" s="82">
        <v>2241.4285888671902</v>
      </c>
      <c r="BH15" s="82">
        <v>747.81951904296909</v>
      </c>
      <c r="BI15" s="82">
        <v>1985.6707153320301</v>
      </c>
      <c r="BJ15" s="82">
        <v>299.95297241211</v>
      </c>
      <c r="BK15" s="76">
        <v>996.79135131835903</v>
      </c>
      <c r="BL15" s="82">
        <v>351.83340454101602</v>
      </c>
      <c r="BM15" s="82">
        <v>0</v>
      </c>
      <c r="BN15" s="82">
        <v>220.30291748046901</v>
      </c>
      <c r="BO15" s="76">
        <v>0</v>
      </c>
      <c r="BP15" s="82">
        <v>203.72026062011702</v>
      </c>
      <c r="BQ15" s="82">
        <v>4.9259502887725795</v>
      </c>
      <c r="BR15" s="82">
        <v>530.86781311035099</v>
      </c>
      <c r="BS15" s="76">
        <v>0</v>
      </c>
      <c r="BT15" s="83">
        <v>620.72171020507801</v>
      </c>
    </row>
    <row r="16" spans="1:72" s="84" customFormat="1" ht="15" customHeight="1" x14ac:dyDescent="0.2">
      <c r="A16" s="80" t="s">
        <v>12</v>
      </c>
      <c r="B16" s="81">
        <v>0</v>
      </c>
      <c r="C16" s="81">
        <v>8710.9443359375</v>
      </c>
      <c r="D16" s="81">
        <v>0</v>
      </c>
      <c r="E16" s="81">
        <v>10274.642089843801</v>
      </c>
      <c r="F16" s="81">
        <v>0</v>
      </c>
      <c r="G16" s="81">
        <v>17217.5888671875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  <c r="M16" s="81">
        <v>20601.9638671875</v>
      </c>
      <c r="N16" s="81">
        <v>0</v>
      </c>
      <c r="O16" s="81">
        <v>17258.70703125</v>
      </c>
      <c r="P16" s="81">
        <v>0</v>
      </c>
      <c r="Q16" s="81">
        <v>0</v>
      </c>
      <c r="R16" s="81">
        <v>0</v>
      </c>
      <c r="S16" s="81">
        <v>20594.0693359375</v>
      </c>
      <c r="T16" s="81">
        <v>0</v>
      </c>
      <c r="U16" s="81">
        <v>0</v>
      </c>
      <c r="V16" s="81">
        <v>0</v>
      </c>
      <c r="W16" s="81">
        <v>8554.876953125</v>
      </c>
      <c r="X16" s="81">
        <v>0</v>
      </c>
      <c r="Y16" s="81">
        <v>10380.5859375</v>
      </c>
      <c r="Z16" s="81">
        <v>8584.26806640625</v>
      </c>
      <c r="AA16" s="81">
        <v>0</v>
      </c>
      <c r="AB16" s="81">
        <v>10380.859863281301</v>
      </c>
      <c r="AC16" s="81">
        <v>0</v>
      </c>
      <c r="AD16" s="81">
        <v>0</v>
      </c>
      <c r="AE16" s="81">
        <v>0</v>
      </c>
      <c r="AF16" s="81">
        <v>0</v>
      </c>
      <c r="AG16" s="81">
        <v>8623.51806640625</v>
      </c>
      <c r="AH16" s="81">
        <v>0</v>
      </c>
      <c r="AI16" s="81">
        <v>10159.337402343801</v>
      </c>
      <c r="AJ16" s="81">
        <v>0</v>
      </c>
      <c r="AK16" s="81">
        <v>363.11390686035202</v>
      </c>
      <c r="AL16" s="81">
        <v>0</v>
      </c>
      <c r="AM16" s="81">
        <v>349.22285461425804</v>
      </c>
      <c r="AN16" s="81">
        <v>0</v>
      </c>
      <c r="AO16" s="81">
        <v>0</v>
      </c>
      <c r="AP16" s="81">
        <v>1079.43786621094</v>
      </c>
      <c r="AQ16" s="81">
        <v>1503.40832519531</v>
      </c>
      <c r="AR16" s="81">
        <v>1420.31567382813</v>
      </c>
      <c r="AS16" s="81">
        <v>333.68290710449202</v>
      </c>
      <c r="AT16" s="81">
        <v>120.49179458618201</v>
      </c>
      <c r="AU16" s="81">
        <v>0</v>
      </c>
      <c r="AV16" s="81">
        <v>0</v>
      </c>
      <c r="AW16" s="81">
        <v>0</v>
      </c>
      <c r="AX16" s="81">
        <v>0</v>
      </c>
      <c r="AY16" s="81">
        <v>0</v>
      </c>
      <c r="AZ16" s="81">
        <v>329.73382568359301</v>
      </c>
      <c r="BA16" s="81">
        <v>368.93359375</v>
      </c>
      <c r="BB16" s="81">
        <v>159.996391296387</v>
      </c>
      <c r="BC16" s="82">
        <v>186.742713928223</v>
      </c>
      <c r="BD16" s="82">
        <v>256.92538452148403</v>
      </c>
      <c r="BE16" s="82">
        <v>1812.6943359375</v>
      </c>
      <c r="BF16" s="82">
        <v>1742.53247070313</v>
      </c>
      <c r="BG16" s="82">
        <v>2327.2724609375</v>
      </c>
      <c r="BH16" s="82">
        <v>846.49789428710903</v>
      </c>
      <c r="BI16" s="82">
        <v>2077.5662841796902</v>
      </c>
      <c r="BJ16" s="82">
        <v>300.73931884765602</v>
      </c>
      <c r="BK16" s="82">
        <v>1074.1620483398401</v>
      </c>
      <c r="BL16" s="82">
        <v>366.84819030761804</v>
      </c>
      <c r="BM16" s="82">
        <v>0</v>
      </c>
      <c r="BN16" s="82">
        <v>237.82433319091803</v>
      </c>
      <c r="BO16" s="82">
        <v>0</v>
      </c>
      <c r="BP16" s="82">
        <v>168.75017547607402</v>
      </c>
      <c r="BQ16" s="82">
        <v>4.6806919574737496</v>
      </c>
      <c r="BR16" s="82">
        <v>509.00241088867205</v>
      </c>
      <c r="BS16" s="82">
        <v>0</v>
      </c>
      <c r="BT16" s="83">
        <v>832.86666870117199</v>
      </c>
    </row>
    <row r="17" spans="1:72" ht="15" customHeight="1" x14ac:dyDescent="0.2">
      <c r="A17" s="74" t="s">
        <v>13</v>
      </c>
      <c r="B17" s="75">
        <v>0</v>
      </c>
      <c r="C17" s="81">
        <v>8932.81396484375</v>
      </c>
      <c r="D17" s="75">
        <v>0</v>
      </c>
      <c r="E17" s="81">
        <v>10245.7548828125</v>
      </c>
      <c r="F17" s="75">
        <v>0</v>
      </c>
      <c r="G17" s="75">
        <v>17226.9853515625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20551.671875</v>
      </c>
      <c r="N17" s="75">
        <v>0</v>
      </c>
      <c r="O17" s="75">
        <v>17267.8388671875</v>
      </c>
      <c r="P17" s="75">
        <v>0</v>
      </c>
      <c r="Q17" s="75">
        <v>0</v>
      </c>
      <c r="R17" s="75">
        <v>0</v>
      </c>
      <c r="S17" s="75">
        <v>20544.2451171875</v>
      </c>
      <c r="T17" s="75">
        <v>0</v>
      </c>
      <c r="U17" s="75">
        <v>0</v>
      </c>
      <c r="V17" s="75">
        <v>0</v>
      </c>
      <c r="W17" s="81">
        <v>8337.29150390625</v>
      </c>
      <c r="X17" s="75">
        <v>0</v>
      </c>
      <c r="Y17" s="81">
        <v>10358.244628906301</v>
      </c>
      <c r="Z17" s="81">
        <v>8366.03173828125</v>
      </c>
      <c r="AA17" s="75">
        <v>0</v>
      </c>
      <c r="AB17" s="81">
        <v>10359.2763671875</v>
      </c>
      <c r="AC17" s="75">
        <v>0</v>
      </c>
      <c r="AD17" s="75">
        <v>0</v>
      </c>
      <c r="AE17" s="75">
        <v>0</v>
      </c>
      <c r="AF17" s="75">
        <v>0</v>
      </c>
      <c r="AG17" s="75">
        <v>8843.7314453125</v>
      </c>
      <c r="AH17" s="75">
        <v>0</v>
      </c>
      <c r="AI17" s="75">
        <v>10131.11328125</v>
      </c>
      <c r="AJ17" s="81">
        <v>0</v>
      </c>
      <c r="AK17" s="81">
        <v>408.92317199707003</v>
      </c>
      <c r="AL17" s="75">
        <v>0</v>
      </c>
      <c r="AM17" s="81">
        <v>407.56524658203102</v>
      </c>
      <c r="AN17" s="81">
        <v>0</v>
      </c>
      <c r="AO17" s="75">
        <v>0</v>
      </c>
      <c r="AP17" s="81">
        <v>1118.37780761719</v>
      </c>
      <c r="AQ17" s="81">
        <v>1547.38439941406</v>
      </c>
      <c r="AR17" s="81">
        <v>1394.76452636719</v>
      </c>
      <c r="AS17" s="81">
        <v>290.47518157959001</v>
      </c>
      <c r="AT17" s="75">
        <v>119.69851684570301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81">
        <v>306.80149841308599</v>
      </c>
      <c r="BA17" s="75">
        <v>367.39552307128901</v>
      </c>
      <c r="BB17" s="75">
        <v>164.66253662109401</v>
      </c>
      <c r="BC17" s="76">
        <v>186.81199645996102</v>
      </c>
      <c r="BD17" s="82">
        <v>259.84562683105401</v>
      </c>
      <c r="BE17" s="82">
        <v>1776.4840698242201</v>
      </c>
      <c r="BF17" s="82">
        <v>1771.9772338867201</v>
      </c>
      <c r="BG17" s="82">
        <v>2354.6077880859402</v>
      </c>
      <c r="BH17" s="82">
        <v>892.94110107421909</v>
      </c>
      <c r="BI17" s="82">
        <v>2014.4539184570401</v>
      </c>
      <c r="BJ17" s="82">
        <v>302.72079467773403</v>
      </c>
      <c r="BK17" s="76">
        <v>1142.91748046875</v>
      </c>
      <c r="BL17" s="82">
        <v>408.18878173828102</v>
      </c>
      <c r="BM17" s="82">
        <v>0</v>
      </c>
      <c r="BN17" s="82">
        <v>214.85388183593702</v>
      </c>
      <c r="BO17" s="76">
        <v>0</v>
      </c>
      <c r="BP17" s="82">
        <v>190.99315643310601</v>
      </c>
      <c r="BQ17" s="82">
        <v>4.1319785118103001</v>
      </c>
      <c r="BR17" s="82">
        <v>533.87741088867108</v>
      </c>
      <c r="BS17" s="76">
        <v>0</v>
      </c>
      <c r="BT17" s="83">
        <v>784.64639282226608</v>
      </c>
    </row>
    <row r="18" spans="1:72" ht="15" customHeight="1" x14ac:dyDescent="0.2">
      <c r="A18" s="74" t="s">
        <v>14</v>
      </c>
      <c r="B18" s="75">
        <v>0</v>
      </c>
      <c r="C18" s="81">
        <v>8757.2626953125</v>
      </c>
      <c r="D18" s="75">
        <v>0</v>
      </c>
      <c r="E18" s="81">
        <v>10011.313964843801</v>
      </c>
      <c r="F18" s="75">
        <v>0</v>
      </c>
      <c r="G18" s="75">
        <v>16992.7626953125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20153.0712890625</v>
      </c>
      <c r="N18" s="75">
        <v>0</v>
      </c>
      <c r="O18" s="75">
        <v>17034.40625</v>
      </c>
      <c r="P18" s="75">
        <v>0</v>
      </c>
      <c r="Q18" s="75">
        <v>0</v>
      </c>
      <c r="R18" s="75">
        <v>0</v>
      </c>
      <c r="S18" s="75">
        <v>20146.1005859375</v>
      </c>
      <c r="T18" s="75">
        <v>0</v>
      </c>
      <c r="U18" s="75">
        <v>0</v>
      </c>
      <c r="V18" s="75">
        <v>0</v>
      </c>
      <c r="W18" s="81">
        <v>8279.0412597656195</v>
      </c>
      <c r="X18" s="75">
        <v>0</v>
      </c>
      <c r="Y18" s="81">
        <v>10193.0419921875</v>
      </c>
      <c r="Z18" s="81">
        <v>8307.2595214843805</v>
      </c>
      <c r="AA18" s="75">
        <v>0</v>
      </c>
      <c r="AB18" s="81">
        <v>10193.090332031301</v>
      </c>
      <c r="AC18" s="75">
        <v>0</v>
      </c>
      <c r="AD18" s="75">
        <v>0</v>
      </c>
      <c r="AE18" s="75">
        <v>0</v>
      </c>
      <c r="AF18" s="75">
        <v>0</v>
      </c>
      <c r="AG18" s="75">
        <v>8666.3134765625</v>
      </c>
      <c r="AH18" s="75">
        <v>0</v>
      </c>
      <c r="AI18" s="75">
        <v>9899.32421875</v>
      </c>
      <c r="AJ18" s="81">
        <v>0</v>
      </c>
      <c r="AK18" s="81">
        <v>387.03005981445301</v>
      </c>
      <c r="AL18" s="75">
        <v>0</v>
      </c>
      <c r="AM18" s="81">
        <v>373.79026794433599</v>
      </c>
      <c r="AN18" s="81">
        <v>0</v>
      </c>
      <c r="AO18" s="75">
        <v>0</v>
      </c>
      <c r="AP18" s="81">
        <v>1099.685546875</v>
      </c>
      <c r="AQ18" s="81">
        <v>1469.9326782226601</v>
      </c>
      <c r="AR18" s="81">
        <v>1433.0808715820301</v>
      </c>
      <c r="AS18" s="81">
        <v>320.00665283203199</v>
      </c>
      <c r="AT18" s="75">
        <v>121.27468109130901</v>
      </c>
      <c r="AU18" s="75">
        <v>0</v>
      </c>
      <c r="AV18" s="75">
        <v>0</v>
      </c>
      <c r="AW18" s="75">
        <v>0</v>
      </c>
      <c r="AX18" s="75">
        <v>0</v>
      </c>
      <c r="AY18" s="75">
        <v>0</v>
      </c>
      <c r="AZ18" s="81">
        <v>330.46476745605503</v>
      </c>
      <c r="BA18" s="75">
        <v>333.62748718261804</v>
      </c>
      <c r="BB18" s="75">
        <v>160.40862274169902</v>
      </c>
      <c r="BC18" s="76">
        <v>187.91703796386702</v>
      </c>
      <c r="BD18" s="82">
        <v>260.37562561035099</v>
      </c>
      <c r="BE18" s="82">
        <v>1684.8344116210901</v>
      </c>
      <c r="BF18" s="82">
        <v>1644.3944702148401</v>
      </c>
      <c r="BG18" s="82">
        <v>2358.0198974609402</v>
      </c>
      <c r="BH18" s="82">
        <v>843.099609375</v>
      </c>
      <c r="BI18" s="82">
        <v>2007.81665039063</v>
      </c>
      <c r="BJ18" s="82">
        <v>302.256591796875</v>
      </c>
      <c r="BK18" s="76">
        <v>1075.18737792969</v>
      </c>
      <c r="BL18" s="82">
        <v>428.96090698242205</v>
      </c>
      <c r="BM18" s="82">
        <v>0</v>
      </c>
      <c r="BN18" s="82">
        <v>251.27890014648401</v>
      </c>
      <c r="BO18" s="76">
        <v>0</v>
      </c>
      <c r="BP18" s="82">
        <v>138.19334411621099</v>
      </c>
      <c r="BQ18" s="82">
        <v>3.0303947925567698</v>
      </c>
      <c r="BR18" s="82">
        <v>467.678466796875</v>
      </c>
      <c r="BS18" s="76">
        <v>0</v>
      </c>
      <c r="BT18" s="83">
        <v>875.20489501953102</v>
      </c>
    </row>
    <row r="19" spans="1:72" ht="15" customHeight="1" x14ac:dyDescent="0.2">
      <c r="A19" s="74" t="s">
        <v>15</v>
      </c>
      <c r="B19" s="75">
        <v>0</v>
      </c>
      <c r="C19" s="81">
        <v>7900.35498046875</v>
      </c>
      <c r="D19" s="75">
        <v>0</v>
      </c>
      <c r="E19" s="81">
        <v>9732.25390625</v>
      </c>
      <c r="F19" s="75">
        <v>0</v>
      </c>
      <c r="G19" s="75">
        <v>15332.761230468801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19540.078125</v>
      </c>
      <c r="N19" s="75">
        <v>0</v>
      </c>
      <c r="O19" s="75">
        <v>15369.169433593801</v>
      </c>
      <c r="P19" s="75">
        <v>0</v>
      </c>
      <c r="Q19" s="75">
        <v>0</v>
      </c>
      <c r="R19" s="75">
        <v>0</v>
      </c>
      <c r="S19" s="75">
        <v>19532.1884765625</v>
      </c>
      <c r="T19" s="75">
        <v>0</v>
      </c>
      <c r="U19" s="75">
        <v>0</v>
      </c>
      <c r="V19" s="75">
        <v>0</v>
      </c>
      <c r="W19" s="81">
        <v>7467.6162109375</v>
      </c>
      <c r="X19" s="75">
        <v>0</v>
      </c>
      <c r="Y19" s="81">
        <v>9856.45751953125</v>
      </c>
      <c r="Z19" s="81">
        <v>7493.4982910156305</v>
      </c>
      <c r="AA19" s="75">
        <v>0</v>
      </c>
      <c r="AB19" s="81">
        <v>9857.8056640625</v>
      </c>
      <c r="AC19" s="75">
        <v>0</v>
      </c>
      <c r="AD19" s="75">
        <v>0</v>
      </c>
      <c r="AE19" s="75">
        <v>0</v>
      </c>
      <c r="AF19" s="75">
        <v>0</v>
      </c>
      <c r="AG19" s="75">
        <v>7815.2763671875</v>
      </c>
      <c r="AH19" s="75">
        <v>0</v>
      </c>
      <c r="AI19" s="75">
        <v>9625.2490234375</v>
      </c>
      <c r="AJ19" s="81">
        <v>0</v>
      </c>
      <c r="AK19" s="81">
        <v>356.49746704101602</v>
      </c>
      <c r="AL19" s="75">
        <v>0</v>
      </c>
      <c r="AM19" s="81">
        <v>263.71916961669899</v>
      </c>
      <c r="AN19" s="81">
        <v>0</v>
      </c>
      <c r="AO19" s="75">
        <v>0</v>
      </c>
      <c r="AP19" s="81">
        <v>1035.8525390625</v>
      </c>
      <c r="AQ19" s="81">
        <v>1510.3878784179701</v>
      </c>
      <c r="AR19" s="81">
        <v>1322.77014160156</v>
      </c>
      <c r="AS19" s="81">
        <v>108.67921447753901</v>
      </c>
      <c r="AT19" s="75">
        <v>113.61902236938501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81">
        <v>315.57952880859403</v>
      </c>
      <c r="BA19" s="75">
        <v>192.49657440185601</v>
      </c>
      <c r="BB19" s="75">
        <v>160.54372406005902</v>
      </c>
      <c r="BC19" s="76">
        <v>186.77734375</v>
      </c>
      <c r="BD19" s="82">
        <v>459.35353088378901</v>
      </c>
      <c r="BE19" s="82">
        <v>1432.40881347656</v>
      </c>
      <c r="BF19" s="82">
        <v>1586.3223266601601</v>
      </c>
      <c r="BG19" s="82">
        <v>2275.2763671875</v>
      </c>
      <c r="BH19" s="82">
        <v>866.02160644531307</v>
      </c>
      <c r="BI19" s="82">
        <v>2010.3836059570301</v>
      </c>
      <c r="BJ19" s="82">
        <v>303.72190856933599</v>
      </c>
      <c r="BK19" s="76">
        <v>957.32830810546909</v>
      </c>
      <c r="BL19" s="82">
        <v>403.42494201660099</v>
      </c>
      <c r="BM19" s="82">
        <v>0</v>
      </c>
      <c r="BN19" s="82">
        <v>118.56921386718801</v>
      </c>
      <c r="BO19" s="76">
        <v>0</v>
      </c>
      <c r="BP19" s="82">
        <v>176.15295410156301</v>
      </c>
      <c r="BQ19" s="82">
        <v>3.5167545080184999</v>
      </c>
      <c r="BR19" s="82">
        <v>429.88789367675804</v>
      </c>
      <c r="BS19" s="76">
        <v>0</v>
      </c>
      <c r="BT19" s="83">
        <v>843.71969604492199</v>
      </c>
    </row>
    <row r="20" spans="1:72" ht="15" customHeight="1" x14ac:dyDescent="0.2">
      <c r="A20" s="74" t="s">
        <v>16</v>
      </c>
      <c r="B20" s="75">
        <v>0</v>
      </c>
      <c r="C20" s="81">
        <v>8387.974609375</v>
      </c>
      <c r="D20" s="75">
        <v>0</v>
      </c>
      <c r="E20" s="81">
        <v>10051.4638671875</v>
      </c>
      <c r="F20" s="75">
        <v>0</v>
      </c>
      <c r="G20" s="75">
        <v>16537.21484375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19927.712890625</v>
      </c>
      <c r="N20" s="75">
        <v>0</v>
      </c>
      <c r="O20" s="75">
        <v>16577.6630859375</v>
      </c>
      <c r="P20" s="75">
        <v>0</v>
      </c>
      <c r="Q20" s="75">
        <v>0</v>
      </c>
      <c r="R20" s="75">
        <v>0</v>
      </c>
      <c r="S20" s="75">
        <v>19921.4658203125</v>
      </c>
      <c r="T20" s="75">
        <v>0</v>
      </c>
      <c r="U20" s="75">
        <v>0</v>
      </c>
      <c r="V20" s="75">
        <v>0</v>
      </c>
      <c r="W20" s="81">
        <v>8191.4362792968705</v>
      </c>
      <c r="X20" s="75">
        <v>0</v>
      </c>
      <c r="Y20" s="81">
        <v>9927.91845703125</v>
      </c>
      <c r="Z20" s="81">
        <v>8219.5986328125</v>
      </c>
      <c r="AA20" s="75">
        <v>0</v>
      </c>
      <c r="AB20" s="81">
        <v>9928.0322265625</v>
      </c>
      <c r="AC20" s="75">
        <v>0</v>
      </c>
      <c r="AD20" s="75">
        <v>0</v>
      </c>
      <c r="AE20" s="75">
        <v>0</v>
      </c>
      <c r="AF20" s="75">
        <v>0</v>
      </c>
      <c r="AG20" s="75">
        <v>8301.583984375</v>
      </c>
      <c r="AH20" s="75">
        <v>0</v>
      </c>
      <c r="AI20" s="75">
        <v>9938.03271484375</v>
      </c>
      <c r="AJ20" s="81">
        <v>0</v>
      </c>
      <c r="AK20" s="81">
        <v>386.00814819335903</v>
      </c>
      <c r="AL20" s="75">
        <v>0</v>
      </c>
      <c r="AM20" s="81">
        <v>399.42184448242205</v>
      </c>
      <c r="AN20" s="81">
        <v>0</v>
      </c>
      <c r="AO20" s="75">
        <v>0</v>
      </c>
      <c r="AP20" s="81">
        <v>1118.39855957031</v>
      </c>
      <c r="AQ20" s="81">
        <v>1478.4585571289101</v>
      </c>
      <c r="AR20" s="81">
        <v>1374.4579467773401</v>
      </c>
      <c r="AS20" s="81">
        <v>185.741580963134</v>
      </c>
      <c r="AT20" s="75">
        <v>112.649074554443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81">
        <v>320.96966552734403</v>
      </c>
      <c r="BA20" s="75">
        <v>368.732666015625</v>
      </c>
      <c r="BB20" s="75">
        <v>161.82197570800801</v>
      </c>
      <c r="BC20" s="76">
        <v>184.82359313964801</v>
      </c>
      <c r="BD20" s="82">
        <v>538.57751464843807</v>
      </c>
      <c r="BE20" s="82">
        <v>1495.21655273438</v>
      </c>
      <c r="BF20" s="82">
        <v>1609.7466430664101</v>
      </c>
      <c r="BG20" s="82">
        <v>2302.38305664063</v>
      </c>
      <c r="BH20" s="82">
        <v>830.78823852539108</v>
      </c>
      <c r="BI20" s="82">
        <v>2004.1792602539101</v>
      </c>
      <c r="BJ20" s="82">
        <v>302.40556335449202</v>
      </c>
      <c r="BK20" s="76">
        <v>989.010986328125</v>
      </c>
      <c r="BL20" s="82">
        <v>366.34938049316503</v>
      </c>
      <c r="BM20" s="82">
        <v>0</v>
      </c>
      <c r="BN20" s="82">
        <v>239.909721374512</v>
      </c>
      <c r="BO20" s="76">
        <v>0</v>
      </c>
      <c r="BP20" s="82">
        <v>179.53738403320301</v>
      </c>
      <c r="BQ20" s="82">
        <v>3.05533623695373</v>
      </c>
      <c r="BR20" s="82">
        <v>454.09362792968801</v>
      </c>
      <c r="BS20" s="76">
        <v>0</v>
      </c>
      <c r="BT20" s="83">
        <v>824.84378051757801</v>
      </c>
    </row>
    <row r="21" spans="1:72" ht="15" customHeight="1" x14ac:dyDescent="0.2">
      <c r="A21" s="74" t="s">
        <v>17</v>
      </c>
      <c r="B21" s="75">
        <v>0</v>
      </c>
      <c r="C21" s="81">
        <v>8540.34619140625</v>
      </c>
      <c r="D21" s="75">
        <v>0</v>
      </c>
      <c r="E21" s="81">
        <v>10230.118652343801</v>
      </c>
      <c r="F21" s="75">
        <v>0</v>
      </c>
      <c r="G21" s="75">
        <v>16435.111816406301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75">
        <v>20071.6357421875</v>
      </c>
      <c r="N21" s="75">
        <v>0</v>
      </c>
      <c r="O21" s="75">
        <v>16474.463378906301</v>
      </c>
      <c r="P21" s="75">
        <v>0</v>
      </c>
      <c r="Q21" s="75">
        <v>0</v>
      </c>
      <c r="R21" s="75">
        <v>0</v>
      </c>
      <c r="S21" s="75">
        <v>20063.8212890625</v>
      </c>
      <c r="T21" s="75">
        <v>0</v>
      </c>
      <c r="U21" s="75">
        <v>0</v>
      </c>
      <c r="V21" s="75">
        <v>0</v>
      </c>
      <c r="W21" s="81">
        <v>7938.01757812501</v>
      </c>
      <c r="X21" s="75">
        <v>0</v>
      </c>
      <c r="Y21" s="81">
        <v>9892.7548828125</v>
      </c>
      <c r="Z21" s="81">
        <v>7964.9377441406305</v>
      </c>
      <c r="AA21" s="75">
        <v>0</v>
      </c>
      <c r="AB21" s="81">
        <v>9893.36572265625</v>
      </c>
      <c r="AC21" s="75">
        <v>0</v>
      </c>
      <c r="AD21" s="75">
        <v>0</v>
      </c>
      <c r="AE21" s="75">
        <v>0</v>
      </c>
      <c r="AF21" s="75">
        <v>0</v>
      </c>
      <c r="AG21" s="75">
        <v>8453.55224609375</v>
      </c>
      <c r="AH21" s="75">
        <v>0</v>
      </c>
      <c r="AI21" s="75">
        <v>10115.5927734375</v>
      </c>
      <c r="AJ21" s="81">
        <v>0</v>
      </c>
      <c r="AK21" s="81">
        <v>382.59948730468801</v>
      </c>
      <c r="AL21" s="75">
        <v>0</v>
      </c>
      <c r="AM21" s="81">
        <v>404.09420776367205</v>
      </c>
      <c r="AN21" s="81">
        <v>0</v>
      </c>
      <c r="AO21" s="75">
        <v>0</v>
      </c>
      <c r="AP21" s="81">
        <v>1091.4166870117201</v>
      </c>
      <c r="AQ21" s="81">
        <v>1610.7109375</v>
      </c>
      <c r="AR21" s="81">
        <v>1371.65551757813</v>
      </c>
      <c r="AS21" s="81">
        <v>315.08761596679699</v>
      </c>
      <c r="AT21" s="75">
        <v>118.070384979248</v>
      </c>
      <c r="AU21" s="75">
        <v>0</v>
      </c>
      <c r="AV21" s="75">
        <v>0</v>
      </c>
      <c r="AW21" s="75">
        <v>0</v>
      </c>
      <c r="AX21" s="75">
        <v>0</v>
      </c>
      <c r="AY21" s="75">
        <v>0</v>
      </c>
      <c r="AZ21" s="81">
        <v>315.77005004882903</v>
      </c>
      <c r="BA21" s="75">
        <v>331.11601257324202</v>
      </c>
      <c r="BB21" s="75">
        <v>165.16136169433599</v>
      </c>
      <c r="BC21" s="76">
        <v>185.783149719238</v>
      </c>
      <c r="BD21" s="82">
        <v>537.96783447265602</v>
      </c>
      <c r="BE21" s="82">
        <v>1529.7466430664101</v>
      </c>
      <c r="BF21" s="82">
        <v>1551.76440429688</v>
      </c>
      <c r="BG21" s="82">
        <v>2307.0560302734302</v>
      </c>
      <c r="BH21" s="82">
        <v>857.72506713867199</v>
      </c>
      <c r="BI21" s="82">
        <v>2007.49450683594</v>
      </c>
      <c r="BJ21" s="82">
        <v>302.72079467773403</v>
      </c>
      <c r="BK21" s="76">
        <v>1089.6257934570301</v>
      </c>
      <c r="BL21" s="82">
        <v>374.99577331543003</v>
      </c>
      <c r="BM21" s="82">
        <v>0</v>
      </c>
      <c r="BN21" s="82">
        <v>214.87467193603501</v>
      </c>
      <c r="BO21" s="76">
        <v>0</v>
      </c>
      <c r="BP21" s="82">
        <v>181.60545349121102</v>
      </c>
      <c r="BQ21" s="82">
        <v>2.9472564458846997</v>
      </c>
      <c r="BR21" s="82">
        <v>484.39758300781301</v>
      </c>
      <c r="BS21" s="76">
        <v>0</v>
      </c>
      <c r="BT21" s="83">
        <v>826.83221435546909</v>
      </c>
    </row>
    <row r="22" spans="1:72" ht="15" customHeight="1" x14ac:dyDescent="0.2">
      <c r="A22" s="74" t="s">
        <v>18</v>
      </c>
      <c r="B22" s="75">
        <v>0</v>
      </c>
      <c r="C22" s="81">
        <v>8550.6337890625</v>
      </c>
      <c r="D22" s="75">
        <v>0</v>
      </c>
      <c r="E22" s="81">
        <v>10006.161621093801</v>
      </c>
      <c r="F22" s="75">
        <v>0</v>
      </c>
      <c r="G22" s="75">
        <v>16688.65625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20092.9775390625</v>
      </c>
      <c r="N22" s="75">
        <v>0</v>
      </c>
      <c r="O22" s="75">
        <v>16728.494140625</v>
      </c>
      <c r="P22" s="75">
        <v>0</v>
      </c>
      <c r="Q22" s="75">
        <v>0</v>
      </c>
      <c r="R22" s="75">
        <v>0</v>
      </c>
      <c r="S22" s="75">
        <v>20086.1962890625</v>
      </c>
      <c r="T22" s="75">
        <v>0</v>
      </c>
      <c r="U22" s="75">
        <v>0</v>
      </c>
      <c r="V22" s="75">
        <v>0</v>
      </c>
      <c r="W22" s="81">
        <v>8181.0329589843805</v>
      </c>
      <c r="X22" s="75">
        <v>0</v>
      </c>
      <c r="Y22" s="81">
        <v>10138.58984375</v>
      </c>
      <c r="Z22" s="81">
        <v>8208.8752441406305</v>
      </c>
      <c r="AA22" s="75">
        <v>0</v>
      </c>
      <c r="AB22" s="81">
        <v>10139.505371093801</v>
      </c>
      <c r="AC22" s="75">
        <v>0</v>
      </c>
      <c r="AD22" s="75">
        <v>0</v>
      </c>
      <c r="AE22" s="75">
        <v>0</v>
      </c>
      <c r="AF22" s="75">
        <v>0</v>
      </c>
      <c r="AG22" s="75">
        <v>8461.8173828125</v>
      </c>
      <c r="AH22" s="75">
        <v>0</v>
      </c>
      <c r="AI22" s="75">
        <v>9893.35546875</v>
      </c>
      <c r="AJ22" s="81">
        <v>0</v>
      </c>
      <c r="AK22" s="81">
        <v>358.37847900390699</v>
      </c>
      <c r="AL22" s="75">
        <v>0</v>
      </c>
      <c r="AM22" s="81">
        <v>413.17707824707003</v>
      </c>
      <c r="AN22" s="81">
        <v>0</v>
      </c>
      <c r="AO22" s="75">
        <v>0</v>
      </c>
      <c r="AP22" s="81">
        <v>1101.1611938476601</v>
      </c>
      <c r="AQ22" s="81">
        <v>1547.65051269531</v>
      </c>
      <c r="AR22" s="81">
        <v>1452.0294799804701</v>
      </c>
      <c r="AS22" s="81">
        <v>300.48297119140699</v>
      </c>
      <c r="AT22" s="75">
        <v>120.34283447265601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81">
        <v>298.065032958985</v>
      </c>
      <c r="BA22" s="75">
        <v>290.78695678710903</v>
      </c>
      <c r="BB22" s="75">
        <v>167.64859008789099</v>
      </c>
      <c r="BC22" s="76">
        <v>186.44825744628901</v>
      </c>
      <c r="BD22" s="82">
        <v>524.76266479492199</v>
      </c>
      <c r="BE22" s="82">
        <v>1452.0156860351601</v>
      </c>
      <c r="BF22" s="82">
        <v>1624.1987915039101</v>
      </c>
      <c r="BG22" s="82">
        <v>2413.3865966796902</v>
      </c>
      <c r="BH22" s="82">
        <v>876.21295166015602</v>
      </c>
      <c r="BI22" s="82">
        <v>1972.9885864257801</v>
      </c>
      <c r="BJ22" s="82">
        <v>302.93209838867199</v>
      </c>
      <c r="BK22" s="76">
        <v>961.81430053711006</v>
      </c>
      <c r="BL22" s="82">
        <v>376.66270446777401</v>
      </c>
      <c r="BM22" s="82">
        <v>0</v>
      </c>
      <c r="BN22" s="82">
        <v>212.498291015625</v>
      </c>
      <c r="BO22" s="76">
        <v>0</v>
      </c>
      <c r="BP22" s="82">
        <v>166.013542175293</v>
      </c>
      <c r="BQ22" s="82">
        <v>3.2382408380508401</v>
      </c>
      <c r="BR22" s="82">
        <v>449.12196350097599</v>
      </c>
      <c r="BS22" s="76">
        <v>0</v>
      </c>
      <c r="BT22" s="83">
        <v>774.991943359375</v>
      </c>
    </row>
    <row r="23" spans="1:72" ht="15" customHeight="1" x14ac:dyDescent="0.2">
      <c r="A23" s="74" t="s">
        <v>19</v>
      </c>
      <c r="B23" s="75">
        <v>0</v>
      </c>
      <c r="C23" s="81">
        <v>8543.87890625</v>
      </c>
      <c r="D23" s="75">
        <v>0</v>
      </c>
      <c r="E23" s="81">
        <v>10108.830566406301</v>
      </c>
      <c r="F23" s="75">
        <v>0</v>
      </c>
      <c r="G23" s="75">
        <v>16508.014160156301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20555.7880859375</v>
      </c>
      <c r="N23" s="75">
        <v>0</v>
      </c>
      <c r="O23" s="75">
        <v>16548.4912109375</v>
      </c>
      <c r="P23" s="75">
        <v>0</v>
      </c>
      <c r="Q23" s="75">
        <v>0</v>
      </c>
      <c r="R23" s="75">
        <v>0</v>
      </c>
      <c r="S23" s="75">
        <v>20547.8212890625</v>
      </c>
      <c r="T23" s="75">
        <v>0</v>
      </c>
      <c r="U23" s="75">
        <v>0</v>
      </c>
      <c r="V23" s="75">
        <v>0</v>
      </c>
      <c r="W23" s="81">
        <v>8006.64892578125</v>
      </c>
      <c r="X23" s="75">
        <v>0</v>
      </c>
      <c r="Y23" s="81">
        <v>10500.917480468801</v>
      </c>
      <c r="Z23" s="81">
        <v>8034.6599121093705</v>
      </c>
      <c r="AA23" s="75">
        <v>0</v>
      </c>
      <c r="AB23" s="81">
        <v>10500.944824218801</v>
      </c>
      <c r="AC23" s="75">
        <v>0</v>
      </c>
      <c r="AD23" s="75">
        <v>0</v>
      </c>
      <c r="AE23" s="75">
        <v>0</v>
      </c>
      <c r="AF23" s="75">
        <v>0</v>
      </c>
      <c r="AG23" s="75">
        <v>8450.4287109375</v>
      </c>
      <c r="AH23" s="75">
        <v>0</v>
      </c>
      <c r="AI23" s="75">
        <v>9996.046875</v>
      </c>
      <c r="AJ23" s="81">
        <v>0</v>
      </c>
      <c r="AK23" s="81">
        <v>366.20040893554705</v>
      </c>
      <c r="AL23" s="75">
        <v>0</v>
      </c>
      <c r="AM23" s="81">
        <v>296.61286926269503</v>
      </c>
      <c r="AN23" s="81">
        <v>0</v>
      </c>
      <c r="AO23" s="75">
        <v>0</v>
      </c>
      <c r="AP23" s="81">
        <v>1118.5995483398401</v>
      </c>
      <c r="AQ23" s="81">
        <v>1707.26794433594</v>
      </c>
      <c r="AR23" s="81">
        <v>1485.3713989257801</v>
      </c>
      <c r="AS23" s="81">
        <v>347.78871154785202</v>
      </c>
      <c r="AT23" s="75">
        <v>129.67166137695301</v>
      </c>
      <c r="AU23" s="75">
        <v>0</v>
      </c>
      <c r="AV23" s="75">
        <v>0</v>
      </c>
      <c r="AW23" s="75">
        <v>0</v>
      </c>
      <c r="AX23" s="75">
        <v>0</v>
      </c>
      <c r="AY23" s="75">
        <v>0</v>
      </c>
      <c r="AZ23" s="81">
        <v>288.08842468261702</v>
      </c>
      <c r="BA23" s="75">
        <v>305.92161560058599</v>
      </c>
      <c r="BB23" s="75">
        <v>169.626594543457</v>
      </c>
      <c r="BC23" s="76">
        <v>187.251930236817</v>
      </c>
      <c r="BD23" s="82">
        <v>556.18206787109398</v>
      </c>
      <c r="BE23" s="82">
        <v>1411.603515625</v>
      </c>
      <c r="BF23" s="82">
        <v>1566.6738891601601</v>
      </c>
      <c r="BG23" s="82">
        <v>2490.9720458984402</v>
      </c>
      <c r="BH23" s="82">
        <v>863.53778076171909</v>
      </c>
      <c r="BI23" s="82">
        <v>1989.8726196289101</v>
      </c>
      <c r="BJ23" s="82">
        <v>309.31297302246099</v>
      </c>
      <c r="BK23" s="76">
        <v>988.37704467773403</v>
      </c>
      <c r="BL23" s="82">
        <v>383.82505798339901</v>
      </c>
      <c r="BM23" s="82">
        <v>0</v>
      </c>
      <c r="BN23" s="82">
        <v>251.38974761962902</v>
      </c>
      <c r="BO23" s="76">
        <v>0</v>
      </c>
      <c r="BP23" s="82">
        <v>149.25421905517601</v>
      </c>
      <c r="BQ23" s="82">
        <v>1.0932699441909799</v>
      </c>
      <c r="BR23" s="82">
        <v>340.09010314941401</v>
      </c>
      <c r="BS23" s="76">
        <v>0</v>
      </c>
      <c r="BT23" s="83">
        <v>733.04171752929699</v>
      </c>
    </row>
    <row r="24" spans="1:72" s="84" customFormat="1" ht="15" customHeight="1" x14ac:dyDescent="0.2">
      <c r="A24" s="80" t="s">
        <v>20</v>
      </c>
      <c r="B24" s="81">
        <v>0</v>
      </c>
      <c r="C24" s="81">
        <v>8282.4892578125</v>
      </c>
      <c r="D24" s="81">
        <v>0</v>
      </c>
      <c r="E24" s="81">
        <v>9665.6279296875</v>
      </c>
      <c r="F24" s="81">
        <v>0</v>
      </c>
      <c r="G24" s="81">
        <v>15987.5009765625</v>
      </c>
      <c r="H24" s="81">
        <v>0</v>
      </c>
      <c r="I24" s="81">
        <v>0</v>
      </c>
      <c r="J24" s="81">
        <v>0</v>
      </c>
      <c r="K24" s="81">
        <v>0</v>
      </c>
      <c r="L24" s="81">
        <v>0</v>
      </c>
      <c r="M24" s="81">
        <v>19938.6552734375</v>
      </c>
      <c r="N24" s="81">
        <v>0</v>
      </c>
      <c r="O24" s="81">
        <v>16025.4560546875</v>
      </c>
      <c r="P24" s="81">
        <v>0</v>
      </c>
      <c r="Q24" s="81">
        <v>0</v>
      </c>
      <c r="R24" s="81">
        <v>0</v>
      </c>
      <c r="S24" s="81">
        <v>19931.033203125</v>
      </c>
      <c r="T24" s="81">
        <v>0</v>
      </c>
      <c r="U24" s="81">
        <v>0</v>
      </c>
      <c r="V24" s="81">
        <v>0</v>
      </c>
      <c r="W24" s="81">
        <v>7744.8000488281305</v>
      </c>
      <c r="X24" s="81">
        <v>0</v>
      </c>
      <c r="Y24" s="81">
        <v>10323.476074218801</v>
      </c>
      <c r="Z24" s="81">
        <v>7771.45214843749</v>
      </c>
      <c r="AA24" s="81">
        <v>0</v>
      </c>
      <c r="AB24" s="81">
        <v>10324.373535156301</v>
      </c>
      <c r="AC24" s="81">
        <v>0</v>
      </c>
      <c r="AD24" s="81">
        <v>0</v>
      </c>
      <c r="AE24" s="81">
        <v>0</v>
      </c>
      <c r="AF24" s="81">
        <v>0</v>
      </c>
      <c r="AG24" s="81">
        <v>8195.0021972656305</v>
      </c>
      <c r="AH24" s="81">
        <v>0</v>
      </c>
      <c r="AI24" s="81">
        <v>9553.69677734375</v>
      </c>
      <c r="AJ24" s="81">
        <v>0</v>
      </c>
      <c r="AK24" s="81">
        <v>324.92565917968801</v>
      </c>
      <c r="AL24" s="81">
        <v>0</v>
      </c>
      <c r="AM24" s="81">
        <v>325.02542114257801</v>
      </c>
      <c r="AN24" s="81">
        <v>0</v>
      </c>
      <c r="AO24" s="81">
        <v>0</v>
      </c>
      <c r="AP24" s="81">
        <v>1124.14208984375</v>
      </c>
      <c r="AQ24" s="81">
        <v>1534.3857421875</v>
      </c>
      <c r="AR24" s="81">
        <v>1475.1386108398401</v>
      </c>
      <c r="AS24" s="81">
        <v>385.53010559082099</v>
      </c>
      <c r="AT24" s="81">
        <v>135.84815216064501</v>
      </c>
      <c r="AU24" s="81">
        <v>0</v>
      </c>
      <c r="AV24" s="81">
        <v>0</v>
      </c>
      <c r="AW24" s="81">
        <v>0</v>
      </c>
      <c r="AX24" s="81">
        <v>0</v>
      </c>
      <c r="AY24" s="81">
        <v>0</v>
      </c>
      <c r="AZ24" s="81">
        <v>283.05160522461</v>
      </c>
      <c r="BA24" s="81">
        <v>290.45787048339901</v>
      </c>
      <c r="BB24" s="81">
        <v>170.21202087402401</v>
      </c>
      <c r="BC24" s="82">
        <v>185.900932312012</v>
      </c>
      <c r="BD24" s="82">
        <v>627.97900390625</v>
      </c>
      <c r="BE24" s="82">
        <v>1212.8264770507801</v>
      </c>
      <c r="BF24" s="82">
        <v>1458.8157348632801</v>
      </c>
      <c r="BG24" s="82">
        <v>2426.1865234375</v>
      </c>
      <c r="BH24" s="82">
        <v>861.57366943359307</v>
      </c>
      <c r="BI24" s="82">
        <v>1962.1010131835901</v>
      </c>
      <c r="BJ24" s="82">
        <v>310.16859436035099</v>
      </c>
      <c r="BK24" s="82">
        <v>1000.41821289063</v>
      </c>
      <c r="BL24" s="82">
        <v>345.12414550781199</v>
      </c>
      <c r="BM24" s="82">
        <v>0</v>
      </c>
      <c r="BN24" s="82">
        <v>116.10625076293901</v>
      </c>
      <c r="BO24" s="82">
        <v>0</v>
      </c>
      <c r="BP24" s="82">
        <v>127.65555572509801</v>
      </c>
      <c r="BQ24" s="82">
        <v>0.22447368502616902</v>
      </c>
      <c r="BR24" s="82">
        <v>288.47779846191401</v>
      </c>
      <c r="BS24" s="82">
        <v>0</v>
      </c>
      <c r="BT24" s="83">
        <v>767.37094116211006</v>
      </c>
    </row>
    <row r="25" spans="1:72" ht="15" customHeight="1" x14ac:dyDescent="0.2">
      <c r="A25" s="74" t="s">
        <v>21</v>
      </c>
      <c r="B25" s="75">
        <v>0</v>
      </c>
      <c r="C25" s="81">
        <v>7749.9772949218805</v>
      </c>
      <c r="D25" s="75">
        <v>0</v>
      </c>
      <c r="E25" s="81">
        <v>9348.70654296875</v>
      </c>
      <c r="F25" s="75">
        <v>0</v>
      </c>
      <c r="G25" s="75">
        <v>15363.3056640625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75">
        <v>19139.8251953125</v>
      </c>
      <c r="N25" s="75">
        <v>0</v>
      </c>
      <c r="O25" s="75">
        <v>15400.885253906301</v>
      </c>
      <c r="P25" s="75">
        <v>0</v>
      </c>
      <c r="Q25" s="75">
        <v>0</v>
      </c>
      <c r="R25" s="75">
        <v>0</v>
      </c>
      <c r="S25" s="75">
        <v>19133.49609375</v>
      </c>
      <c r="T25" s="75">
        <v>0</v>
      </c>
      <c r="U25" s="75">
        <v>0</v>
      </c>
      <c r="V25" s="75">
        <v>0</v>
      </c>
      <c r="W25" s="81">
        <v>7654.3479003906305</v>
      </c>
      <c r="X25" s="75">
        <v>0</v>
      </c>
      <c r="Y25" s="81">
        <v>9840.95751953125</v>
      </c>
      <c r="Z25" s="81">
        <v>7681.3181152343805</v>
      </c>
      <c r="AA25" s="75">
        <v>0</v>
      </c>
      <c r="AB25" s="81">
        <v>9842.2021484375</v>
      </c>
      <c r="AC25" s="75">
        <v>0</v>
      </c>
      <c r="AD25" s="75">
        <v>0</v>
      </c>
      <c r="AE25" s="75">
        <v>0</v>
      </c>
      <c r="AF25" s="75">
        <v>0</v>
      </c>
      <c r="AG25" s="75">
        <v>7668.3806152343805</v>
      </c>
      <c r="AH25" s="75">
        <v>0</v>
      </c>
      <c r="AI25" s="75">
        <v>9241.84228515625</v>
      </c>
      <c r="AJ25" s="81">
        <v>0</v>
      </c>
      <c r="AK25" s="81">
        <v>269.01854705810501</v>
      </c>
      <c r="AL25" s="75">
        <v>0</v>
      </c>
      <c r="AM25" s="81">
        <v>279.83970642089901</v>
      </c>
      <c r="AN25" s="81">
        <v>0</v>
      </c>
      <c r="AO25" s="75">
        <v>0</v>
      </c>
      <c r="AP25" s="81">
        <v>1108.7302856445301</v>
      </c>
      <c r="AQ25" s="81">
        <v>1531.27221679688</v>
      </c>
      <c r="AR25" s="81">
        <v>1422.1793823242201</v>
      </c>
      <c r="AS25" s="81">
        <v>263.64574432373001</v>
      </c>
      <c r="AT25" s="75">
        <v>126.89691162109401</v>
      </c>
      <c r="AU25" s="75">
        <v>0</v>
      </c>
      <c r="AV25" s="75">
        <v>0</v>
      </c>
      <c r="AW25" s="75">
        <v>0</v>
      </c>
      <c r="AX25" s="75">
        <v>0</v>
      </c>
      <c r="AY25" s="75">
        <v>0</v>
      </c>
      <c r="AZ25" s="81">
        <v>253.27767181396501</v>
      </c>
      <c r="BA25" s="75">
        <v>339.20814514160099</v>
      </c>
      <c r="BB25" s="75">
        <v>169.90025329589801</v>
      </c>
      <c r="BC25" s="76">
        <v>184.67811584472702</v>
      </c>
      <c r="BD25" s="82">
        <v>425.91801452636804</v>
      </c>
      <c r="BE25" s="82">
        <v>1292.25830078125</v>
      </c>
      <c r="BF25" s="82">
        <v>1453.57800292969</v>
      </c>
      <c r="BG25" s="82">
        <v>2386.9832763671902</v>
      </c>
      <c r="BH25" s="82">
        <v>808.62490844726506</v>
      </c>
      <c r="BI25" s="82">
        <v>1928.9114379882801</v>
      </c>
      <c r="BJ25" s="82">
        <v>301.76469421386804</v>
      </c>
      <c r="BK25" s="76">
        <v>969.48037719726608</v>
      </c>
      <c r="BL25" s="82">
        <v>317.40579223632801</v>
      </c>
      <c r="BM25" s="82">
        <v>0</v>
      </c>
      <c r="BN25" s="82">
        <v>36.279520988464398</v>
      </c>
      <c r="BO25" s="76">
        <v>0</v>
      </c>
      <c r="BP25" s="82">
        <v>97.635665893554702</v>
      </c>
      <c r="BQ25" s="82">
        <v>0</v>
      </c>
      <c r="BR25" s="82">
        <v>260.25646209716803</v>
      </c>
      <c r="BS25" s="76">
        <v>0</v>
      </c>
      <c r="BT25" s="83">
        <v>673.02963256836006</v>
      </c>
    </row>
    <row r="26" spans="1:72" ht="15" customHeight="1" x14ac:dyDescent="0.2">
      <c r="A26" s="74" t="s">
        <v>22</v>
      </c>
      <c r="B26" s="75">
        <v>0</v>
      </c>
      <c r="C26" s="81">
        <v>7452.4001464843805</v>
      </c>
      <c r="D26" s="75">
        <v>0</v>
      </c>
      <c r="E26" s="81">
        <v>9116.78076171875</v>
      </c>
      <c r="F26" s="75">
        <v>0</v>
      </c>
      <c r="G26" s="75">
        <v>14804.677246093801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75">
        <v>18546.974609375</v>
      </c>
      <c r="N26" s="75">
        <v>0</v>
      </c>
      <c r="O26" s="75">
        <v>14839.470703125</v>
      </c>
      <c r="P26" s="75">
        <v>0</v>
      </c>
      <c r="Q26" s="75">
        <v>0</v>
      </c>
      <c r="R26" s="75">
        <v>0</v>
      </c>
      <c r="S26" s="75">
        <v>18539.2705078125</v>
      </c>
      <c r="T26" s="75">
        <v>0</v>
      </c>
      <c r="U26" s="75">
        <v>0</v>
      </c>
      <c r="V26" s="75">
        <v>0</v>
      </c>
      <c r="W26" s="81">
        <v>7390.00244140625</v>
      </c>
      <c r="X26" s="75">
        <v>0</v>
      </c>
      <c r="Y26" s="81">
        <v>9477.724609375</v>
      </c>
      <c r="Z26" s="81">
        <v>7416.0344238281205</v>
      </c>
      <c r="AA26" s="75">
        <v>0</v>
      </c>
      <c r="AB26" s="81">
        <v>9478.4833984375</v>
      </c>
      <c r="AC26" s="75">
        <v>0</v>
      </c>
      <c r="AD26" s="75">
        <v>0</v>
      </c>
      <c r="AE26" s="75">
        <v>0</v>
      </c>
      <c r="AF26" s="75">
        <v>0</v>
      </c>
      <c r="AG26" s="75">
        <v>7370.60058593749</v>
      </c>
      <c r="AH26" s="75">
        <v>0</v>
      </c>
      <c r="AI26" s="75">
        <v>9011.8203125</v>
      </c>
      <c r="AJ26" s="81">
        <v>0</v>
      </c>
      <c r="AK26" s="81">
        <v>201.16029357910202</v>
      </c>
      <c r="AL26" s="75">
        <v>0</v>
      </c>
      <c r="AM26" s="81">
        <v>211.44174957275402</v>
      </c>
      <c r="AN26" s="81">
        <v>0</v>
      </c>
      <c r="AO26" s="75">
        <v>0</v>
      </c>
      <c r="AP26" s="81">
        <v>1086.8890991210901</v>
      </c>
      <c r="AQ26" s="81">
        <v>1518.1945190429701</v>
      </c>
      <c r="AR26" s="81">
        <v>1377.9705200195301</v>
      </c>
      <c r="AS26" s="81">
        <v>315.236572265625</v>
      </c>
      <c r="AT26" s="75">
        <v>120.87977981567401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81">
        <v>219.47499084472602</v>
      </c>
      <c r="BA26" s="75">
        <v>206.66820526123001</v>
      </c>
      <c r="BB26" s="75">
        <v>169.74436950683599</v>
      </c>
      <c r="BC26" s="76">
        <v>185.415962219238</v>
      </c>
      <c r="BD26" s="82">
        <v>270.48387145996099</v>
      </c>
      <c r="BE26" s="82">
        <v>1526.64270019531</v>
      </c>
      <c r="BF26" s="82">
        <v>1443.6845092773401</v>
      </c>
      <c r="BG26" s="82">
        <v>2354.9681396484402</v>
      </c>
      <c r="BH26" s="82">
        <v>763.0927734375</v>
      </c>
      <c r="BI26" s="82">
        <v>1856.0302124023401</v>
      </c>
      <c r="BJ26" s="82">
        <v>298.993408203125</v>
      </c>
      <c r="BK26" s="76">
        <v>975.07489013671909</v>
      </c>
      <c r="BL26" s="82">
        <v>290.024169921875</v>
      </c>
      <c r="BM26" s="82">
        <v>0</v>
      </c>
      <c r="BN26" s="82">
        <v>3.98371505737305</v>
      </c>
      <c r="BO26" s="76">
        <v>0</v>
      </c>
      <c r="BP26" s="82">
        <v>65.471492767333899</v>
      </c>
      <c r="BQ26" s="82">
        <v>0</v>
      </c>
      <c r="BR26" s="82">
        <v>225.90366363525402</v>
      </c>
      <c r="BS26" s="76">
        <v>0</v>
      </c>
      <c r="BT26" s="83">
        <v>686.1689453125</v>
      </c>
    </row>
    <row r="27" spans="1:72" ht="15" customHeight="1" x14ac:dyDescent="0.2">
      <c r="A27" s="74" t="s">
        <v>23</v>
      </c>
      <c r="B27" s="75">
        <v>0</v>
      </c>
      <c r="C27" s="81">
        <v>7220.52587890625</v>
      </c>
      <c r="D27" s="75">
        <v>0</v>
      </c>
      <c r="E27" s="81">
        <v>9056.76611328125</v>
      </c>
      <c r="F27" s="75">
        <v>0</v>
      </c>
      <c r="G27" s="75">
        <v>14386.1572265625</v>
      </c>
      <c r="H27" s="75">
        <v>0</v>
      </c>
      <c r="I27" s="75">
        <v>0</v>
      </c>
      <c r="J27" s="75">
        <v>0</v>
      </c>
      <c r="K27" s="75">
        <v>0</v>
      </c>
      <c r="L27" s="75">
        <v>0</v>
      </c>
      <c r="M27" s="75">
        <v>18009.4345703125</v>
      </c>
      <c r="N27" s="75">
        <v>0</v>
      </c>
      <c r="O27" s="75">
        <v>14421.6806640625</v>
      </c>
      <c r="P27" s="75">
        <v>0</v>
      </c>
      <c r="Q27" s="75">
        <v>0</v>
      </c>
      <c r="R27" s="75">
        <v>0</v>
      </c>
      <c r="S27" s="75">
        <v>18003.1044921875</v>
      </c>
      <c r="T27" s="75">
        <v>0</v>
      </c>
      <c r="U27" s="75">
        <v>0</v>
      </c>
      <c r="V27" s="75">
        <v>0</v>
      </c>
      <c r="W27" s="81">
        <v>7202.29443359375</v>
      </c>
      <c r="X27" s="75">
        <v>0</v>
      </c>
      <c r="Y27" s="81">
        <v>8997.00439453125</v>
      </c>
      <c r="Z27" s="81">
        <v>7227.57470703125</v>
      </c>
      <c r="AA27" s="75">
        <v>0</v>
      </c>
      <c r="AB27" s="81">
        <v>8998.70849609375</v>
      </c>
      <c r="AC27" s="75">
        <v>0</v>
      </c>
      <c r="AD27" s="75">
        <v>0</v>
      </c>
      <c r="AE27" s="75">
        <v>0</v>
      </c>
      <c r="AF27" s="75">
        <v>0</v>
      </c>
      <c r="AG27" s="75">
        <v>7139.28857421875</v>
      </c>
      <c r="AH27" s="75">
        <v>0</v>
      </c>
      <c r="AI27" s="75">
        <v>8951.3369140625</v>
      </c>
      <c r="AJ27" s="81">
        <v>0</v>
      </c>
      <c r="AK27" s="81">
        <v>208.27209472656202</v>
      </c>
      <c r="AL27" s="75">
        <v>0</v>
      </c>
      <c r="AM27" s="81">
        <v>144.29085540771501</v>
      </c>
      <c r="AN27" s="81">
        <v>0</v>
      </c>
      <c r="AO27" s="75">
        <v>0</v>
      </c>
      <c r="AP27" s="81">
        <v>1030.87463378906</v>
      </c>
      <c r="AQ27" s="81">
        <v>1488.70947265625</v>
      </c>
      <c r="AR27" s="81">
        <v>1337.0872192382801</v>
      </c>
      <c r="AS27" s="81">
        <v>332.91389465332003</v>
      </c>
      <c r="AT27" s="75">
        <v>116.729782104492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81">
        <v>212.90359497070301</v>
      </c>
      <c r="BA27" s="75">
        <v>356.00210571289102</v>
      </c>
      <c r="BB27" s="75">
        <v>170.38869476318402</v>
      </c>
      <c r="BC27" s="76">
        <v>186.957481384277</v>
      </c>
      <c r="BD27" s="82">
        <v>306.81881713867199</v>
      </c>
      <c r="BE27" s="82">
        <v>1596.10485839844</v>
      </c>
      <c r="BF27" s="82">
        <v>1425.51879882813</v>
      </c>
      <c r="BG27" s="82">
        <v>2266.92797851562</v>
      </c>
      <c r="BH27" s="82">
        <v>699.24246215820403</v>
      </c>
      <c r="BI27" s="82">
        <v>1791.6083374023401</v>
      </c>
      <c r="BJ27" s="82">
        <v>298.74053955078199</v>
      </c>
      <c r="BK27" s="76">
        <v>971.2817077636721</v>
      </c>
      <c r="BL27" s="82">
        <v>290.16133117675804</v>
      </c>
      <c r="BM27" s="82">
        <v>0</v>
      </c>
      <c r="BN27" s="82">
        <v>3.9733228683471697</v>
      </c>
      <c r="BO27" s="76">
        <v>0</v>
      </c>
      <c r="BP27" s="82">
        <v>49.7236938476563</v>
      </c>
      <c r="BQ27" s="82">
        <v>0</v>
      </c>
      <c r="BR27" s="82">
        <v>221.41419982910202</v>
      </c>
      <c r="BS27" s="76">
        <v>0</v>
      </c>
      <c r="BT27" s="83">
        <v>575.27273559570301</v>
      </c>
    </row>
    <row r="28" spans="1:72" ht="15" customHeight="1" x14ac:dyDescent="0.2">
      <c r="A28" s="74" t="s">
        <v>24</v>
      </c>
      <c r="B28" s="75">
        <v>0</v>
      </c>
      <c r="C28" s="81">
        <v>6769.61816406251</v>
      </c>
      <c r="D28" s="75">
        <v>0</v>
      </c>
      <c r="E28" s="81">
        <v>8812.47265625</v>
      </c>
      <c r="F28" s="75">
        <v>0</v>
      </c>
      <c r="G28" s="75">
        <v>13728.5146484375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75">
        <v>17205.560546875</v>
      </c>
      <c r="N28" s="75">
        <v>0</v>
      </c>
      <c r="O28" s="75">
        <v>13761.699707031301</v>
      </c>
      <c r="P28" s="75">
        <v>0</v>
      </c>
      <c r="Q28" s="75">
        <v>0</v>
      </c>
      <c r="R28" s="75">
        <v>0</v>
      </c>
      <c r="S28" s="75">
        <v>17199.5908203125</v>
      </c>
      <c r="T28" s="75">
        <v>0</v>
      </c>
      <c r="U28" s="75">
        <v>0</v>
      </c>
      <c r="V28" s="75">
        <v>0</v>
      </c>
      <c r="W28" s="81">
        <v>6991.05419921876</v>
      </c>
      <c r="X28" s="75">
        <v>0</v>
      </c>
      <c r="Y28" s="81">
        <v>8434.6279296875</v>
      </c>
      <c r="Z28" s="81">
        <v>7015.7888183593805</v>
      </c>
      <c r="AA28" s="75">
        <v>0</v>
      </c>
      <c r="AB28" s="81">
        <v>8435.4921875</v>
      </c>
      <c r="AC28" s="75">
        <v>0</v>
      </c>
      <c r="AD28" s="75">
        <v>0</v>
      </c>
      <c r="AE28" s="75">
        <v>0</v>
      </c>
      <c r="AF28" s="75">
        <v>0</v>
      </c>
      <c r="AG28" s="75">
        <v>6690.48828125</v>
      </c>
      <c r="AH28" s="75">
        <v>0</v>
      </c>
      <c r="AI28" s="75">
        <v>8708.85888671875</v>
      </c>
      <c r="AJ28" s="81">
        <v>0</v>
      </c>
      <c r="AK28" s="81">
        <v>193.80947875976602</v>
      </c>
      <c r="AL28" s="75">
        <v>0</v>
      </c>
      <c r="AM28" s="81">
        <v>124.00508499145501</v>
      </c>
      <c r="AN28" s="81">
        <v>0</v>
      </c>
      <c r="AO28" s="75">
        <v>0</v>
      </c>
      <c r="AP28" s="81">
        <v>859.83120727539108</v>
      </c>
      <c r="AQ28" s="81">
        <v>1414.42529296875</v>
      </c>
      <c r="AR28" s="81">
        <v>1253.95922851563</v>
      </c>
      <c r="AS28" s="81">
        <v>233.729774475097</v>
      </c>
      <c r="AT28" s="75">
        <v>121.40285491943401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81">
        <v>209.32171630859301</v>
      </c>
      <c r="BA28" s="75">
        <v>324.29866027832003</v>
      </c>
      <c r="BB28" s="75">
        <v>170.665824890137</v>
      </c>
      <c r="BC28" s="76">
        <v>186.212699890137</v>
      </c>
      <c r="BD28" s="82">
        <v>340.71504211425804</v>
      </c>
      <c r="BE28" s="82">
        <v>1606.7951049804701</v>
      </c>
      <c r="BF28" s="82">
        <v>1411.18432617188</v>
      </c>
      <c r="BG28" s="82">
        <v>2155.6783447265602</v>
      </c>
      <c r="BH28" s="82">
        <v>656.37423706054699</v>
      </c>
      <c r="BI28" s="82">
        <v>1715.18334960937</v>
      </c>
      <c r="BJ28" s="82">
        <v>298.24862670898403</v>
      </c>
      <c r="BK28" s="76">
        <v>993.85720825195301</v>
      </c>
      <c r="BL28" s="82">
        <v>268.47053527832003</v>
      </c>
      <c r="BM28" s="82">
        <v>0</v>
      </c>
      <c r="BN28" s="82">
        <v>4.0218203067779594</v>
      </c>
      <c r="BO28" s="76">
        <v>0</v>
      </c>
      <c r="BP28" s="82">
        <v>45.106048583984297</v>
      </c>
      <c r="BQ28" s="82">
        <v>0</v>
      </c>
      <c r="BR28" s="82">
        <v>223.027076721192</v>
      </c>
      <c r="BS28" s="76">
        <v>0</v>
      </c>
      <c r="BT28" s="83">
        <v>580.89492797851608</v>
      </c>
    </row>
    <row r="29" spans="1:72" ht="15" customHeight="1" x14ac:dyDescent="0.2">
      <c r="A29" s="74" t="s">
        <v>25</v>
      </c>
      <c r="B29" s="75">
        <v>0</v>
      </c>
      <c r="C29" s="81">
        <v>6327.9582519531305</v>
      </c>
      <c r="D29" s="75">
        <v>0</v>
      </c>
      <c r="E29" s="81">
        <v>8276.2236328125</v>
      </c>
      <c r="F29" s="75">
        <v>0</v>
      </c>
      <c r="G29" s="75">
        <v>12912.713378906301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15917.885253906301</v>
      </c>
      <c r="N29" s="75">
        <v>0</v>
      </c>
      <c r="O29" s="75">
        <v>12943.909667968801</v>
      </c>
      <c r="P29" s="75">
        <v>0</v>
      </c>
      <c r="Q29" s="75">
        <v>0</v>
      </c>
      <c r="R29" s="75">
        <v>0</v>
      </c>
      <c r="S29" s="75">
        <v>15912.4091796875</v>
      </c>
      <c r="T29" s="75">
        <v>0</v>
      </c>
      <c r="U29" s="75">
        <v>0</v>
      </c>
      <c r="V29" s="75">
        <v>0</v>
      </c>
      <c r="W29" s="81">
        <v>6612.564453125</v>
      </c>
      <c r="X29" s="75">
        <v>0</v>
      </c>
      <c r="Y29" s="81">
        <v>7680.92529296876</v>
      </c>
      <c r="Z29" s="81">
        <v>6636.09228515625</v>
      </c>
      <c r="AA29" s="75">
        <v>0</v>
      </c>
      <c r="AB29" s="81">
        <v>7682.4853515625</v>
      </c>
      <c r="AC29" s="75">
        <v>0</v>
      </c>
      <c r="AD29" s="75">
        <v>0</v>
      </c>
      <c r="AE29" s="75">
        <v>0</v>
      </c>
      <c r="AF29" s="75">
        <v>0</v>
      </c>
      <c r="AG29" s="75">
        <v>6251.9873046875</v>
      </c>
      <c r="AH29" s="75">
        <v>0</v>
      </c>
      <c r="AI29" s="75">
        <v>8177.5725097656305</v>
      </c>
      <c r="AJ29" s="81">
        <v>0</v>
      </c>
      <c r="AK29" s="81">
        <v>194.41569519043</v>
      </c>
      <c r="AL29" s="75">
        <v>0</v>
      </c>
      <c r="AM29" s="81">
        <v>124.39583969116201</v>
      </c>
      <c r="AN29" s="81">
        <v>0</v>
      </c>
      <c r="AO29" s="75">
        <v>0</v>
      </c>
      <c r="AP29" s="81">
        <v>622.41567993164006</v>
      </c>
      <c r="AQ29" s="81">
        <v>1463.4147338867201</v>
      </c>
      <c r="AR29" s="81">
        <v>1115.48181152344</v>
      </c>
      <c r="AS29" s="81">
        <v>304.61564636230503</v>
      </c>
      <c r="AT29" s="75">
        <v>117.57155609130901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81">
        <v>235.00456237793</v>
      </c>
      <c r="BA29" s="75">
        <v>338.88252258300804</v>
      </c>
      <c r="BB29" s="75">
        <v>170.28823089599601</v>
      </c>
      <c r="BC29" s="76">
        <v>184.85823822021501</v>
      </c>
      <c r="BD29" s="82">
        <v>372.75450134277401</v>
      </c>
      <c r="BE29" s="82">
        <v>1392.8731079101601</v>
      </c>
      <c r="BF29" s="82">
        <v>1345.30407714844</v>
      </c>
      <c r="BG29" s="82">
        <v>2030.25366210938</v>
      </c>
      <c r="BH29" s="82">
        <v>595.180908203125</v>
      </c>
      <c r="BI29" s="82">
        <v>1531.6345825195301</v>
      </c>
      <c r="BJ29" s="82">
        <v>297.92646789550804</v>
      </c>
      <c r="BK29" s="76">
        <v>967.71023559570403</v>
      </c>
      <c r="BL29" s="82">
        <v>262.89611816406199</v>
      </c>
      <c r="BM29" s="82">
        <v>0</v>
      </c>
      <c r="BN29" s="82">
        <v>4.0737817287445095</v>
      </c>
      <c r="BO29" s="76">
        <v>0</v>
      </c>
      <c r="BP29" s="82">
        <v>44.645322799682596</v>
      </c>
      <c r="BQ29" s="82">
        <v>0</v>
      </c>
      <c r="BR29" s="82">
        <v>219.585151672363</v>
      </c>
      <c r="BS29" s="76">
        <v>0</v>
      </c>
      <c r="BT29" s="83">
        <v>485.68414306640705</v>
      </c>
    </row>
    <row r="30" spans="1:72" ht="15" customHeight="1" thickBot="1" x14ac:dyDescent="0.25">
      <c r="A30" s="77" t="s">
        <v>26</v>
      </c>
      <c r="B30" s="78">
        <v>0</v>
      </c>
      <c r="C30" s="90">
        <v>5796.1457519531305</v>
      </c>
      <c r="D30" s="78">
        <v>0</v>
      </c>
      <c r="E30" s="90">
        <v>7449.30712890626</v>
      </c>
      <c r="F30" s="78">
        <v>0</v>
      </c>
      <c r="G30" s="78">
        <v>12011.5146484375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14379.3896484375</v>
      </c>
      <c r="N30" s="78">
        <v>0</v>
      </c>
      <c r="O30" s="78">
        <v>12041.08203125</v>
      </c>
      <c r="P30" s="78">
        <v>0</v>
      </c>
      <c r="Q30" s="78">
        <v>0</v>
      </c>
      <c r="R30" s="78">
        <v>0</v>
      </c>
      <c r="S30" s="78">
        <v>14375.068847656301</v>
      </c>
      <c r="T30" s="78">
        <v>0</v>
      </c>
      <c r="U30" s="78">
        <v>0</v>
      </c>
      <c r="V30" s="78">
        <v>0</v>
      </c>
      <c r="W30" s="90">
        <v>6240.6320800781305</v>
      </c>
      <c r="X30" s="78">
        <v>0</v>
      </c>
      <c r="Y30" s="90">
        <v>6964.0227050781205</v>
      </c>
      <c r="Z30" s="90">
        <v>6263.1086425781305</v>
      </c>
      <c r="AA30" s="78">
        <v>0</v>
      </c>
      <c r="AB30" s="90">
        <v>6965.2106933593805</v>
      </c>
      <c r="AC30" s="78">
        <v>0</v>
      </c>
      <c r="AD30" s="78">
        <v>0</v>
      </c>
      <c r="AE30" s="78">
        <v>0</v>
      </c>
      <c r="AF30" s="78">
        <v>0</v>
      </c>
      <c r="AG30" s="78">
        <v>5724.3361816406205</v>
      </c>
      <c r="AH30" s="78">
        <v>0</v>
      </c>
      <c r="AI30" s="78">
        <v>7357.3747558593805</v>
      </c>
      <c r="AJ30" s="90">
        <v>0</v>
      </c>
      <c r="AK30" s="90">
        <v>192.20559692382801</v>
      </c>
      <c r="AL30" s="78">
        <v>0</v>
      </c>
      <c r="AM30" s="90">
        <v>111.44703292846701</v>
      </c>
      <c r="AN30" s="90">
        <v>0</v>
      </c>
      <c r="AO30" s="78">
        <v>0</v>
      </c>
      <c r="AP30" s="90">
        <v>607.48883056640705</v>
      </c>
      <c r="AQ30" s="90">
        <v>1361.0795288085901</v>
      </c>
      <c r="AR30" s="90">
        <v>969.75057983398403</v>
      </c>
      <c r="AS30" s="90">
        <v>286.90716552734301</v>
      </c>
      <c r="AT30" s="78">
        <v>119.78858566284201</v>
      </c>
      <c r="AU30" s="78">
        <v>0</v>
      </c>
      <c r="AV30" s="78">
        <v>0</v>
      </c>
      <c r="AW30" s="78">
        <v>0</v>
      </c>
      <c r="AX30" s="78">
        <v>0</v>
      </c>
      <c r="AY30" s="78">
        <v>0</v>
      </c>
      <c r="AZ30" s="90">
        <v>233.823295593262</v>
      </c>
      <c r="BA30" s="78">
        <v>280.35656738281199</v>
      </c>
      <c r="BB30" s="78">
        <v>167.74904632568402</v>
      </c>
      <c r="BC30" s="79">
        <v>184.89288330078102</v>
      </c>
      <c r="BD30" s="96">
        <v>392.98483276367205</v>
      </c>
      <c r="BE30" s="96">
        <v>1053.2596130371101</v>
      </c>
      <c r="BF30" s="96">
        <v>1259.1242065429701</v>
      </c>
      <c r="BG30" s="96">
        <v>1901.3787231445301</v>
      </c>
      <c r="BH30" s="96">
        <v>525.19567871093807</v>
      </c>
      <c r="BI30" s="96">
        <v>1354.5150756835901</v>
      </c>
      <c r="BJ30" s="96">
        <v>297.91606140136702</v>
      </c>
      <c r="BK30" s="79">
        <v>813.18020629882801</v>
      </c>
      <c r="BL30" s="96">
        <v>243.91561126709001</v>
      </c>
      <c r="BM30" s="96">
        <v>0</v>
      </c>
      <c r="BN30" s="96">
        <v>4.0252842903137198</v>
      </c>
      <c r="BO30" s="79">
        <v>0</v>
      </c>
      <c r="BP30" s="96">
        <v>42.809349060058601</v>
      </c>
      <c r="BQ30" s="96">
        <v>0</v>
      </c>
      <c r="BR30" s="96">
        <v>219.743110656738</v>
      </c>
      <c r="BS30" s="79">
        <v>0</v>
      </c>
      <c r="BT30" s="101">
        <v>450.93577575683599</v>
      </c>
    </row>
    <row r="31" spans="1:72" s="55" customFormat="1" hidden="1" x14ac:dyDescent="0.2">
      <c r="A31" s="46" t="s">
        <v>2</v>
      </c>
      <c r="B31" s="55">
        <f t="shared" ref="B31:AG31" si="0">SUM(B7:B30)</f>
        <v>0</v>
      </c>
      <c r="C31" s="91">
        <f t="shared" si="0"/>
        <v>169732.51806640625</v>
      </c>
      <c r="D31" s="55">
        <f t="shared" si="0"/>
        <v>0</v>
      </c>
      <c r="E31" s="91">
        <f t="shared" si="0"/>
        <v>207753.39257812529</v>
      </c>
      <c r="F31" s="55">
        <f t="shared" si="0"/>
        <v>0</v>
      </c>
      <c r="G31" s="55">
        <f t="shared" si="0"/>
        <v>340012.45898437558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411880.63281250017</v>
      </c>
      <c r="N31" s="55">
        <f t="shared" si="0"/>
        <v>0</v>
      </c>
      <c r="O31" s="55">
        <f t="shared" si="0"/>
        <v>340828.12695312552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411734.55419921904</v>
      </c>
      <c r="T31" s="55">
        <f t="shared" si="0"/>
        <v>0</v>
      </c>
      <c r="U31" s="55">
        <f t="shared" si="0"/>
        <v>0</v>
      </c>
      <c r="V31" s="55">
        <f t="shared" si="0"/>
        <v>0</v>
      </c>
      <c r="W31" s="91">
        <f t="shared" si="0"/>
        <v>171061.17602539065</v>
      </c>
      <c r="X31" s="55">
        <f t="shared" si="0"/>
        <v>0</v>
      </c>
      <c r="Y31" s="91">
        <f t="shared" si="0"/>
        <v>205135.98022460958</v>
      </c>
      <c r="Z31" s="91">
        <f t="shared" si="0"/>
        <v>171662.15087890628</v>
      </c>
      <c r="AA31" s="55">
        <f t="shared" si="0"/>
        <v>0</v>
      </c>
      <c r="AB31" s="91">
        <f t="shared" si="0"/>
        <v>205157.10742187532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167854.21435546878</v>
      </c>
      <c r="AH31" s="55">
        <f t="shared" ref="AH31:BM31" si="1">SUM(AH7:AH30)</f>
        <v>0</v>
      </c>
      <c r="AI31" s="55">
        <f t="shared" si="1"/>
        <v>205287.04174804693</v>
      </c>
      <c r="AJ31" s="91">
        <f t="shared" si="1"/>
        <v>0</v>
      </c>
      <c r="AK31" s="91">
        <f t="shared" si="1"/>
        <v>6458.0872726440439</v>
      </c>
      <c r="AL31" s="55">
        <f t="shared" si="1"/>
        <v>0</v>
      </c>
      <c r="AM31" s="91">
        <f t="shared" si="1"/>
        <v>5834.5783157348651</v>
      </c>
      <c r="AN31" s="91">
        <f t="shared" si="1"/>
        <v>0</v>
      </c>
      <c r="AO31" s="55">
        <f t="shared" si="1"/>
        <v>0</v>
      </c>
      <c r="AP31" s="91">
        <f t="shared" si="1"/>
        <v>21214.208160400387</v>
      </c>
      <c r="AQ31" s="91">
        <f t="shared" si="1"/>
        <v>33282.389526367202</v>
      </c>
      <c r="AR31" s="91">
        <f t="shared" si="1"/>
        <v>28618.91967773439</v>
      </c>
      <c r="AS31" s="91">
        <f t="shared" si="1"/>
        <v>5280.3209171295148</v>
      </c>
      <c r="AT31" s="55">
        <f t="shared" si="1"/>
        <v>2928.6818809509323</v>
      </c>
      <c r="AU31" s="55">
        <f t="shared" si="1"/>
        <v>0</v>
      </c>
      <c r="AV31" s="55">
        <f t="shared" si="1"/>
        <v>0</v>
      </c>
      <c r="AW31" s="55">
        <f t="shared" si="1"/>
        <v>0</v>
      </c>
      <c r="AX31" s="55">
        <f t="shared" si="1"/>
        <v>0</v>
      </c>
      <c r="AY31" s="55">
        <f t="shared" si="1"/>
        <v>0</v>
      </c>
      <c r="AZ31" s="91">
        <f t="shared" si="1"/>
        <v>6481.3417205810565</v>
      </c>
      <c r="BA31" s="55">
        <f t="shared" si="1"/>
        <v>7023.3660507202139</v>
      </c>
      <c r="BB31" s="55">
        <f t="shared" si="1"/>
        <v>3936.7038421630887</v>
      </c>
      <c r="BC31" s="55">
        <f t="shared" si="1"/>
        <v>4466.2434921264658</v>
      </c>
      <c r="BD31" s="91">
        <f t="shared" si="1"/>
        <v>8582.0690917968768</v>
      </c>
      <c r="BE31" s="91">
        <f t="shared" si="1"/>
        <v>32825.345153808616</v>
      </c>
      <c r="BF31" s="91">
        <f t="shared" si="1"/>
        <v>33897.5850219727</v>
      </c>
      <c r="BG31" s="91">
        <f t="shared" si="1"/>
        <v>50669.022155761733</v>
      </c>
      <c r="BH31" s="91">
        <f t="shared" si="1"/>
        <v>16271.938400268555</v>
      </c>
      <c r="BI31" s="91">
        <f t="shared" si="1"/>
        <v>40396.551452636719</v>
      </c>
      <c r="BJ31" s="91">
        <f t="shared" si="1"/>
        <v>7229.22019958496</v>
      </c>
      <c r="BK31" s="55">
        <f t="shared" si="1"/>
        <v>22854.015960693359</v>
      </c>
      <c r="BL31" s="91">
        <f t="shared" si="1"/>
        <v>7201.1159591674823</v>
      </c>
      <c r="BM31" s="91">
        <f t="shared" si="1"/>
        <v>0</v>
      </c>
      <c r="BN31" s="91">
        <f t="shared" ref="BN31:BT31" si="2">SUM(BN7:BN30)</f>
        <v>2238.5569531917567</v>
      </c>
      <c r="BO31" s="55">
        <f t="shared" si="2"/>
        <v>0</v>
      </c>
      <c r="BP31" s="91">
        <f t="shared" si="2"/>
        <v>2442.9249858856215</v>
      </c>
      <c r="BQ31" s="91">
        <f t="shared" si="2"/>
        <v>35.84927903860806</v>
      </c>
      <c r="BR31" s="91">
        <f t="shared" si="2"/>
        <v>7948.1602172851572</v>
      </c>
      <c r="BS31" s="55">
        <f t="shared" si="2"/>
        <v>0</v>
      </c>
      <c r="BT31" s="91">
        <f t="shared" si="2"/>
        <v>14838.452148437502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Западная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2018-12-26T13:01:31Z</dcterms:modified>
</cp:coreProperties>
</file>